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LGE\"/>
    </mc:Choice>
  </mc:AlternateContent>
  <xr:revisionPtr revIDLastSave="0" documentId="13_ncr:1_{CE190B11-5779-4229-B070-60AEEA0E7D00}" xr6:coauthVersionLast="47" xr6:coauthVersionMax="47" xr10:uidLastSave="{00000000-0000-0000-0000-000000000000}"/>
  <bookViews>
    <workbookView xWindow="-38510" yWindow="-10870" windowWidth="38620" windowHeight="21220" xr2:uid="{00000000-000D-0000-FFFF-FFFF00000000}"/>
  </bookViews>
  <sheets>
    <sheet name="Sales" sheetId="1" r:id="rId1"/>
    <sheet name="Sales Stats" sheetId="4" r:id="rId2"/>
    <sheet name="Customers" sheetId="2" r:id="rId3"/>
    <sheet name="Cust Stat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" i="1" l="1"/>
  <c r="J1" i="1" l="1"/>
  <c r="M1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P99" i="1" s="1"/>
  <c r="J100" i="1"/>
  <c r="M100" i="1" s="1"/>
  <c r="P100" i="1" s="1"/>
  <c r="J101" i="1"/>
  <c r="M101" i="1" s="1"/>
  <c r="P101" i="1" s="1"/>
  <c r="J102" i="1"/>
  <c r="M102" i="1" s="1"/>
  <c r="P102" i="1" s="1"/>
  <c r="J103" i="1"/>
  <c r="M103" i="1" s="1"/>
  <c r="P103" i="1" s="1"/>
  <c r="J104" i="1"/>
  <c r="M104" i="1" s="1"/>
  <c r="P104" i="1" s="1"/>
  <c r="J105" i="1"/>
  <c r="M105" i="1" s="1"/>
  <c r="P105" i="1" s="1"/>
  <c r="J106" i="1"/>
  <c r="M106" i="1" s="1"/>
  <c r="P106" i="1" s="1"/>
  <c r="J107" i="1"/>
  <c r="M107" i="1" s="1"/>
  <c r="P107" i="1" s="1"/>
  <c r="J108" i="1"/>
  <c r="M108" i="1" s="1"/>
  <c r="P108" i="1" s="1"/>
  <c r="J109" i="1"/>
  <c r="M109" i="1" s="1"/>
  <c r="P109" i="1" s="1"/>
  <c r="J110" i="1"/>
  <c r="M110" i="1" s="1"/>
  <c r="P110" i="1" s="1"/>
  <c r="J111" i="1"/>
  <c r="M111" i="1" s="1"/>
  <c r="P111" i="1" s="1"/>
  <c r="J112" i="1"/>
  <c r="M112" i="1" s="1"/>
  <c r="P112" i="1" s="1"/>
  <c r="J113" i="1"/>
  <c r="M113" i="1" s="1"/>
  <c r="P113" i="1" s="1"/>
  <c r="J114" i="1"/>
  <c r="M114" i="1" s="1"/>
  <c r="P114" i="1" s="1"/>
  <c r="J115" i="1"/>
  <c r="M115" i="1" s="1"/>
  <c r="P115" i="1" s="1"/>
  <c r="J116" i="1"/>
  <c r="M116" i="1" s="1"/>
  <c r="P116" i="1" s="1"/>
  <c r="J117" i="1"/>
  <c r="M117" i="1" s="1"/>
  <c r="P117" i="1" s="1"/>
  <c r="J118" i="1"/>
  <c r="M118" i="1" s="1"/>
  <c r="P118" i="1" s="1"/>
  <c r="J119" i="1"/>
  <c r="M119" i="1" s="1"/>
  <c r="P119" i="1" s="1"/>
  <c r="J120" i="1"/>
  <c r="M120" i="1" s="1"/>
  <c r="P120" i="1" s="1"/>
  <c r="J121" i="1"/>
  <c r="M121" i="1" s="1"/>
  <c r="P121" i="1" s="1"/>
  <c r="J122" i="1"/>
  <c r="M122" i="1" s="1"/>
  <c r="P122" i="1" s="1"/>
  <c r="J123" i="1"/>
  <c r="M123" i="1" s="1"/>
  <c r="P123" i="1" s="1"/>
  <c r="J124" i="1"/>
  <c r="M124" i="1" s="1"/>
  <c r="P124" i="1" s="1"/>
  <c r="J125" i="1"/>
  <c r="M125" i="1" s="1"/>
  <c r="P125" i="1" s="1"/>
  <c r="J126" i="1"/>
  <c r="M126" i="1" s="1"/>
  <c r="P126" i="1" s="1"/>
  <c r="J127" i="1"/>
  <c r="M127" i="1" s="1"/>
  <c r="P127" i="1" s="1"/>
  <c r="J128" i="1"/>
  <c r="M128" i="1" s="1"/>
  <c r="P128" i="1" s="1"/>
  <c r="J129" i="1"/>
  <c r="M129" i="1" s="1"/>
  <c r="P129" i="1" s="1"/>
  <c r="J130" i="1"/>
  <c r="M130" i="1" s="1"/>
  <c r="P130" i="1" s="1"/>
  <c r="J131" i="1"/>
  <c r="M131" i="1" s="1"/>
  <c r="P131" i="1" s="1"/>
  <c r="J132" i="1"/>
  <c r="M132" i="1" s="1"/>
  <c r="P132" i="1" s="1"/>
  <c r="J133" i="1"/>
  <c r="M133" i="1" s="1"/>
  <c r="P133" i="1" s="1"/>
  <c r="J134" i="1"/>
  <c r="M134" i="1" s="1"/>
  <c r="P134" i="1" s="1"/>
  <c r="J135" i="1"/>
  <c r="M135" i="1" s="1"/>
  <c r="P135" i="1" s="1"/>
  <c r="J136" i="1"/>
  <c r="M136" i="1" s="1"/>
  <c r="P136" i="1" s="1"/>
  <c r="J137" i="1"/>
  <c r="M137" i="1" s="1"/>
  <c r="P137" i="1" s="1"/>
  <c r="J138" i="1"/>
  <c r="M138" i="1" s="1"/>
  <c r="P138" i="1" s="1"/>
  <c r="J139" i="1"/>
  <c r="M139" i="1" s="1"/>
  <c r="P139" i="1" s="1"/>
  <c r="J140" i="1"/>
  <c r="M140" i="1" s="1"/>
  <c r="P140" i="1" s="1"/>
  <c r="J141" i="1"/>
  <c r="M141" i="1" s="1"/>
  <c r="P141" i="1" s="1"/>
  <c r="J142" i="1"/>
  <c r="M142" i="1" s="1"/>
  <c r="P142" i="1" s="1"/>
  <c r="J143" i="1"/>
  <c r="M143" i="1" s="1"/>
  <c r="P143" i="1" s="1"/>
  <c r="J144" i="1"/>
  <c r="M144" i="1" s="1"/>
  <c r="P144" i="1" s="1"/>
  <c r="J145" i="1"/>
  <c r="M145" i="1" s="1"/>
  <c r="P145" i="1" s="1"/>
  <c r="J146" i="1"/>
  <c r="M146" i="1" s="1"/>
  <c r="P146" i="1" s="1"/>
  <c r="J147" i="1"/>
  <c r="M147" i="1" s="1"/>
  <c r="P147" i="1" s="1"/>
  <c r="J148" i="1"/>
  <c r="M148" i="1" s="1"/>
  <c r="P148" i="1" s="1"/>
  <c r="J149" i="1"/>
  <c r="M149" i="1" s="1"/>
  <c r="P149" i="1" s="1"/>
  <c r="J150" i="1"/>
  <c r="M150" i="1" s="1"/>
  <c r="P150" i="1" s="1"/>
  <c r="Z1" i="1"/>
  <c r="K147" i="1"/>
  <c r="L147" i="1"/>
  <c r="K148" i="1"/>
  <c r="L148" i="1"/>
  <c r="K149" i="1"/>
  <c r="L149" i="1"/>
  <c r="K150" i="1"/>
  <c r="L150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P98" i="1" l="1"/>
  <c r="P1" i="1"/>
  <c r="Y1" i="1" l="1"/>
  <c r="A256" i="1" l="1"/>
  <c r="A268" i="1" s="1"/>
  <c r="A280" i="1" s="1"/>
  <c r="B256" i="1"/>
  <c r="A257" i="1"/>
  <c r="A269" i="1" s="1"/>
  <c r="A281" i="1" s="1"/>
  <c r="B257" i="1"/>
  <c r="B269" i="1" s="1"/>
  <c r="A258" i="1"/>
  <c r="B258" i="1"/>
  <c r="B270" i="1" s="1"/>
  <c r="A259" i="1"/>
  <c r="B259" i="1"/>
  <c r="B271" i="1" s="1"/>
  <c r="B283" i="1" s="1"/>
  <c r="A260" i="1"/>
  <c r="B260" i="1"/>
  <c r="B272" i="1" s="1"/>
  <c r="B284" i="1" s="1"/>
  <c r="A261" i="1"/>
  <c r="A273" i="1" s="1"/>
  <c r="B261" i="1"/>
  <c r="B273" i="1" s="1"/>
  <c r="B285" i="1" s="1"/>
  <c r="B297" i="1" s="1"/>
  <c r="B309" i="1" s="1"/>
  <c r="B321" i="1" s="1"/>
  <c r="B333" i="1" s="1"/>
  <c r="B345" i="1" s="1"/>
  <c r="B357" i="1" s="1"/>
  <c r="B369" i="1" s="1"/>
  <c r="B381" i="1" s="1"/>
  <c r="B393" i="1" s="1"/>
  <c r="B405" i="1" s="1"/>
  <c r="B417" i="1" s="1"/>
  <c r="B429" i="1" s="1"/>
  <c r="B441" i="1" s="1"/>
  <c r="B453" i="1" s="1"/>
  <c r="B465" i="1" s="1"/>
  <c r="B477" i="1" s="1"/>
  <c r="B489" i="1" s="1"/>
  <c r="B501" i="1" s="1"/>
  <c r="B513" i="1" s="1"/>
  <c r="A262" i="1"/>
  <c r="B262" i="1"/>
  <c r="B274" i="1" s="1"/>
  <c r="B286" i="1" s="1"/>
  <c r="B298" i="1" s="1"/>
  <c r="B310" i="1" s="1"/>
  <c r="B322" i="1" s="1"/>
  <c r="B334" i="1" s="1"/>
  <c r="B346" i="1" s="1"/>
  <c r="B358" i="1" s="1"/>
  <c r="B370" i="1" s="1"/>
  <c r="B382" i="1" s="1"/>
  <c r="B394" i="1" s="1"/>
  <c r="B406" i="1" s="1"/>
  <c r="B418" i="1" s="1"/>
  <c r="B430" i="1" s="1"/>
  <c r="B442" i="1" s="1"/>
  <c r="B454" i="1" s="1"/>
  <c r="B466" i="1" s="1"/>
  <c r="B478" i="1" s="1"/>
  <c r="B490" i="1" s="1"/>
  <c r="B502" i="1" s="1"/>
  <c r="B514" i="1" s="1"/>
  <c r="A263" i="1"/>
  <c r="A275" i="1" s="1"/>
  <c r="A287" i="1" s="1"/>
  <c r="B263" i="1"/>
  <c r="B275" i="1" s="1"/>
  <c r="A264" i="1"/>
  <c r="A276" i="1" s="1"/>
  <c r="B264" i="1"/>
  <c r="B276" i="1" s="1"/>
  <c r="B288" i="1" s="1"/>
  <c r="B300" i="1" s="1"/>
  <c r="B312" i="1" s="1"/>
  <c r="B324" i="1" s="1"/>
  <c r="B336" i="1" s="1"/>
  <c r="B348" i="1" s="1"/>
  <c r="B360" i="1" s="1"/>
  <c r="B372" i="1" s="1"/>
  <c r="B384" i="1" s="1"/>
  <c r="B396" i="1" s="1"/>
  <c r="B408" i="1" s="1"/>
  <c r="B420" i="1" s="1"/>
  <c r="B432" i="1" s="1"/>
  <c r="B444" i="1" s="1"/>
  <c r="B456" i="1" s="1"/>
  <c r="B468" i="1" s="1"/>
  <c r="B480" i="1" s="1"/>
  <c r="B492" i="1" s="1"/>
  <c r="B504" i="1" s="1"/>
  <c r="B516" i="1" s="1"/>
  <c r="A265" i="1"/>
  <c r="A277" i="1" s="1"/>
  <c r="B265" i="1"/>
  <c r="B277" i="1" s="1"/>
  <c r="B289" i="1" s="1"/>
  <c r="B301" i="1" s="1"/>
  <c r="B313" i="1" s="1"/>
  <c r="B325" i="1" s="1"/>
  <c r="B337" i="1" s="1"/>
  <c r="B349" i="1" s="1"/>
  <c r="B361" i="1" s="1"/>
  <c r="B373" i="1" s="1"/>
  <c r="B385" i="1" s="1"/>
  <c r="B397" i="1" s="1"/>
  <c r="B409" i="1" s="1"/>
  <c r="B421" i="1" s="1"/>
  <c r="B433" i="1" s="1"/>
  <c r="B445" i="1" s="1"/>
  <c r="B457" i="1" s="1"/>
  <c r="B469" i="1" s="1"/>
  <c r="B481" i="1" s="1"/>
  <c r="B493" i="1" s="1"/>
  <c r="B505" i="1" s="1"/>
  <c r="B517" i="1" s="1"/>
  <c r="A266" i="1"/>
  <c r="B266" i="1"/>
  <c r="B278" i="1" s="1"/>
  <c r="B290" i="1" s="1"/>
  <c r="B302" i="1" s="1"/>
  <c r="B314" i="1" s="1"/>
  <c r="B326" i="1" s="1"/>
  <c r="B338" i="1" s="1"/>
  <c r="B350" i="1" s="1"/>
  <c r="B362" i="1" s="1"/>
  <c r="B374" i="1" s="1"/>
  <c r="B386" i="1" s="1"/>
  <c r="B398" i="1" s="1"/>
  <c r="B410" i="1" s="1"/>
  <c r="B422" i="1" s="1"/>
  <c r="B434" i="1" s="1"/>
  <c r="B446" i="1" s="1"/>
  <c r="B458" i="1" s="1"/>
  <c r="B470" i="1" s="1"/>
  <c r="B482" i="1" s="1"/>
  <c r="B494" i="1" s="1"/>
  <c r="B506" i="1" s="1"/>
  <c r="B268" i="1"/>
  <c r="B255" i="1"/>
  <c r="A255" i="1"/>
  <c r="A267" i="1" l="1"/>
  <c r="A279" i="1" s="1"/>
  <c r="A291" i="1" s="1"/>
  <c r="C258" i="1"/>
  <c r="C259" i="1"/>
  <c r="C257" i="1"/>
  <c r="C260" i="1"/>
  <c r="A270" i="1"/>
  <c r="A282" i="1" s="1"/>
  <c r="A294" i="1" s="1"/>
  <c r="A306" i="1" s="1"/>
  <c r="A318" i="1" s="1"/>
  <c r="C269" i="1"/>
  <c r="C256" i="1"/>
  <c r="C255" i="1"/>
  <c r="B518" i="1"/>
  <c r="C263" i="1"/>
  <c r="C265" i="1"/>
  <c r="C268" i="1"/>
  <c r="C264" i="1"/>
  <c r="C261" i="1"/>
  <c r="A285" i="1"/>
  <c r="A297" i="1" s="1"/>
  <c r="C273" i="1"/>
  <c r="B295" i="1"/>
  <c r="B307" i="1" s="1"/>
  <c r="B319" i="1" s="1"/>
  <c r="B331" i="1" s="1"/>
  <c r="B343" i="1" s="1"/>
  <c r="B355" i="1" s="1"/>
  <c r="B367" i="1" s="1"/>
  <c r="B379" i="1" s="1"/>
  <c r="B391" i="1" s="1"/>
  <c r="B403" i="1" s="1"/>
  <c r="B415" i="1" s="1"/>
  <c r="B427" i="1" s="1"/>
  <c r="B439" i="1" s="1"/>
  <c r="B451" i="1" s="1"/>
  <c r="B463" i="1" s="1"/>
  <c r="B475" i="1" s="1"/>
  <c r="B487" i="1" s="1"/>
  <c r="B499" i="1" s="1"/>
  <c r="B511" i="1" s="1"/>
  <c r="A293" i="1"/>
  <c r="A272" i="1"/>
  <c r="A271" i="1"/>
  <c r="B267" i="1"/>
  <c r="B282" i="1"/>
  <c r="B294" i="1" s="1"/>
  <c r="B306" i="1" s="1"/>
  <c r="B318" i="1" s="1"/>
  <c r="B330" i="1" s="1"/>
  <c r="B342" i="1" s="1"/>
  <c r="B354" i="1" s="1"/>
  <c r="B366" i="1" s="1"/>
  <c r="B378" i="1" s="1"/>
  <c r="B390" i="1" s="1"/>
  <c r="B402" i="1" s="1"/>
  <c r="B414" i="1" s="1"/>
  <c r="B426" i="1" s="1"/>
  <c r="B438" i="1" s="1"/>
  <c r="B450" i="1" s="1"/>
  <c r="B462" i="1" s="1"/>
  <c r="B474" i="1" s="1"/>
  <c r="B486" i="1" s="1"/>
  <c r="B498" i="1" s="1"/>
  <c r="B281" i="1"/>
  <c r="B293" i="1" s="1"/>
  <c r="B305" i="1" s="1"/>
  <c r="B317" i="1" s="1"/>
  <c r="B329" i="1" s="1"/>
  <c r="B341" i="1" s="1"/>
  <c r="B353" i="1" s="1"/>
  <c r="B365" i="1" s="1"/>
  <c r="B377" i="1" s="1"/>
  <c r="B389" i="1" s="1"/>
  <c r="B401" i="1" s="1"/>
  <c r="B413" i="1" s="1"/>
  <c r="B425" i="1" s="1"/>
  <c r="B437" i="1" s="1"/>
  <c r="B449" i="1" s="1"/>
  <c r="B461" i="1" s="1"/>
  <c r="B473" i="1" s="1"/>
  <c r="B485" i="1" s="1"/>
  <c r="B497" i="1" s="1"/>
  <c r="B509" i="1" s="1"/>
  <c r="A292" i="1"/>
  <c r="B280" i="1"/>
  <c r="B292" i="1" s="1"/>
  <c r="B304" i="1" s="1"/>
  <c r="B316" i="1" s="1"/>
  <c r="B328" i="1" s="1"/>
  <c r="B340" i="1" s="1"/>
  <c r="B352" i="1" s="1"/>
  <c r="B364" i="1" s="1"/>
  <c r="B376" i="1" s="1"/>
  <c r="B388" i="1" s="1"/>
  <c r="B400" i="1" s="1"/>
  <c r="B412" i="1" s="1"/>
  <c r="B424" i="1" s="1"/>
  <c r="B436" i="1" s="1"/>
  <c r="B448" i="1" s="1"/>
  <c r="B460" i="1" s="1"/>
  <c r="B472" i="1" s="1"/>
  <c r="B484" i="1" s="1"/>
  <c r="B496" i="1" s="1"/>
  <c r="B508" i="1" s="1"/>
  <c r="A299" i="1"/>
  <c r="A288" i="1"/>
  <c r="C276" i="1"/>
  <c r="C277" i="1"/>
  <c r="A289" i="1"/>
  <c r="B287" i="1"/>
  <c r="B299" i="1" s="1"/>
  <c r="B311" i="1" s="1"/>
  <c r="B323" i="1" s="1"/>
  <c r="B335" i="1" s="1"/>
  <c r="B347" i="1" s="1"/>
  <c r="B359" i="1" s="1"/>
  <c r="B371" i="1" s="1"/>
  <c r="B383" i="1" s="1"/>
  <c r="B395" i="1" s="1"/>
  <c r="B407" i="1" s="1"/>
  <c r="B419" i="1" s="1"/>
  <c r="B431" i="1" s="1"/>
  <c r="B443" i="1" s="1"/>
  <c r="B455" i="1" s="1"/>
  <c r="B467" i="1" s="1"/>
  <c r="B479" i="1" s="1"/>
  <c r="B491" i="1" s="1"/>
  <c r="B503" i="1" s="1"/>
  <c r="B515" i="1" s="1"/>
  <c r="C275" i="1"/>
  <c r="B296" i="1"/>
  <c r="C266" i="1"/>
  <c r="A278" i="1"/>
  <c r="C262" i="1"/>
  <c r="A274" i="1"/>
  <c r="C270" i="1" l="1"/>
  <c r="C285" i="1"/>
  <c r="C306" i="1"/>
  <c r="C271" i="1"/>
  <c r="B510" i="1"/>
  <c r="C292" i="1"/>
  <c r="A304" i="1"/>
  <c r="A283" i="1"/>
  <c r="C281" i="1"/>
  <c r="A303" i="1"/>
  <c r="A284" i="1"/>
  <c r="C272" i="1"/>
  <c r="C293" i="1"/>
  <c r="A305" i="1"/>
  <c r="C280" i="1"/>
  <c r="C267" i="1"/>
  <c r="B279" i="1"/>
  <c r="C282" i="1"/>
  <c r="C294" i="1"/>
  <c r="A286" i="1"/>
  <c r="C274" i="1"/>
  <c r="C278" i="1"/>
  <c r="A290" i="1"/>
  <c r="C318" i="1"/>
  <c r="A330" i="1"/>
  <c r="B308" i="1"/>
  <c r="C289" i="1"/>
  <c r="A301" i="1"/>
  <c r="C288" i="1"/>
  <c r="A300" i="1"/>
  <c r="C297" i="1"/>
  <c r="A309" i="1"/>
  <c r="C287" i="1"/>
  <c r="C299" i="1"/>
  <c r="A311" i="1"/>
  <c r="B291" i="1" l="1"/>
  <c r="C279" i="1"/>
  <c r="A295" i="1"/>
  <c r="C283" i="1"/>
  <c r="A317" i="1"/>
  <c r="C305" i="1"/>
  <c r="A316" i="1"/>
  <c r="C304" i="1"/>
  <c r="A296" i="1"/>
  <c r="C284" i="1"/>
  <c r="A315" i="1"/>
  <c r="C309" i="1"/>
  <c r="A321" i="1"/>
  <c r="C300" i="1"/>
  <c r="A312" i="1"/>
  <c r="C330" i="1"/>
  <c r="A342" i="1"/>
  <c r="C301" i="1"/>
  <c r="A313" i="1"/>
  <c r="C311" i="1"/>
  <c r="A323" i="1"/>
  <c r="B320" i="1"/>
  <c r="C290" i="1"/>
  <c r="A302" i="1"/>
  <c r="C286" i="1"/>
  <c r="A298" i="1"/>
  <c r="B303" i="1" l="1"/>
  <c r="C291" i="1"/>
  <c r="A308" i="1"/>
  <c r="C296" i="1"/>
  <c r="A327" i="1"/>
  <c r="C317" i="1"/>
  <c r="A329" i="1"/>
  <c r="C316" i="1"/>
  <c r="A328" i="1"/>
  <c r="C295" i="1"/>
  <c r="A307" i="1"/>
  <c r="C298" i="1"/>
  <c r="A310" i="1"/>
  <c r="A314" i="1"/>
  <c r="C302" i="1"/>
  <c r="B332" i="1"/>
  <c r="C323" i="1"/>
  <c r="A335" i="1"/>
  <c r="C313" i="1"/>
  <c r="A325" i="1"/>
  <c r="C342" i="1"/>
  <c r="A354" i="1"/>
  <c r="C312" i="1"/>
  <c r="A324" i="1"/>
  <c r="C321" i="1"/>
  <c r="A333" i="1"/>
  <c r="A339" i="1" l="1"/>
  <c r="A319" i="1"/>
  <c r="C307" i="1"/>
  <c r="A320" i="1"/>
  <c r="C308" i="1"/>
  <c r="A340" i="1"/>
  <c r="C328" i="1"/>
  <c r="B315" i="1"/>
  <c r="C303" i="1"/>
  <c r="A341" i="1"/>
  <c r="C329" i="1"/>
  <c r="C335" i="1"/>
  <c r="A347" i="1"/>
  <c r="C354" i="1"/>
  <c r="A366" i="1"/>
  <c r="C325" i="1"/>
  <c r="A337" i="1"/>
  <c r="C333" i="1"/>
  <c r="A345" i="1"/>
  <c r="C324" i="1"/>
  <c r="A336" i="1"/>
  <c r="B344" i="1"/>
  <c r="C314" i="1"/>
  <c r="A326" i="1"/>
  <c r="C310" i="1"/>
  <c r="A322" i="1"/>
  <c r="A331" i="1" l="1"/>
  <c r="C319" i="1"/>
  <c r="C341" i="1"/>
  <c r="A353" i="1"/>
  <c r="B327" i="1"/>
  <c r="C315" i="1"/>
  <c r="A352" i="1"/>
  <c r="C340" i="1"/>
  <c r="A351" i="1"/>
  <c r="A332" i="1"/>
  <c r="C320" i="1"/>
  <c r="C322" i="1"/>
  <c r="A334" i="1"/>
  <c r="C326" i="1"/>
  <c r="A338" i="1"/>
  <c r="B356" i="1"/>
  <c r="A348" i="1"/>
  <c r="C336" i="1"/>
  <c r="C345" i="1"/>
  <c r="A357" i="1"/>
  <c r="A349" i="1"/>
  <c r="C337" i="1"/>
  <c r="C366" i="1"/>
  <c r="A378" i="1"/>
  <c r="A359" i="1"/>
  <c r="C347" i="1"/>
  <c r="C331" i="1" l="1"/>
  <c r="A343" i="1"/>
  <c r="A344" i="1"/>
  <c r="C332" i="1"/>
  <c r="B339" i="1"/>
  <c r="C327" i="1"/>
  <c r="C353" i="1"/>
  <c r="A365" i="1"/>
  <c r="A364" i="1"/>
  <c r="C352" i="1"/>
  <c r="A363" i="1"/>
  <c r="A371" i="1"/>
  <c r="C359" i="1"/>
  <c r="C378" i="1"/>
  <c r="A390" i="1"/>
  <c r="A361" i="1"/>
  <c r="C349" i="1"/>
  <c r="A369" i="1"/>
  <c r="C357" i="1"/>
  <c r="C348" i="1"/>
  <c r="A360" i="1"/>
  <c r="B368" i="1"/>
  <c r="C338" i="1"/>
  <c r="A350" i="1"/>
  <c r="A346" i="1"/>
  <c r="C334" i="1"/>
  <c r="A356" i="1" l="1"/>
  <c r="C344" i="1"/>
  <c r="B351" i="1"/>
  <c r="C339" i="1"/>
  <c r="C343" i="1"/>
  <c r="A355" i="1"/>
  <c r="C364" i="1"/>
  <c r="A376" i="1"/>
  <c r="A375" i="1"/>
  <c r="C365" i="1"/>
  <c r="A377" i="1"/>
  <c r="C390" i="1"/>
  <c r="A402" i="1"/>
  <c r="A383" i="1"/>
  <c r="C371" i="1"/>
  <c r="C346" i="1"/>
  <c r="A358" i="1"/>
  <c r="A362" i="1"/>
  <c r="C350" i="1"/>
  <c r="B380" i="1"/>
  <c r="C360" i="1"/>
  <c r="A372" i="1"/>
  <c r="A381" i="1"/>
  <c r="C369" i="1"/>
  <c r="C361" i="1"/>
  <c r="A373" i="1"/>
  <c r="C376" i="1" l="1"/>
  <c r="A388" i="1"/>
  <c r="A389" i="1"/>
  <c r="C377" i="1"/>
  <c r="A387" i="1"/>
  <c r="C355" i="1"/>
  <c r="A367" i="1"/>
  <c r="B363" i="1"/>
  <c r="C351" i="1"/>
  <c r="A368" i="1"/>
  <c r="C356" i="1"/>
  <c r="A384" i="1"/>
  <c r="C372" i="1"/>
  <c r="C373" i="1"/>
  <c r="A385" i="1"/>
  <c r="A393" i="1"/>
  <c r="C381" i="1"/>
  <c r="B392" i="1"/>
  <c r="C362" i="1"/>
  <c r="A374" i="1"/>
  <c r="A370" i="1"/>
  <c r="C358" i="1"/>
  <c r="A395" i="1"/>
  <c r="C383" i="1"/>
  <c r="C402" i="1"/>
  <c r="A414" i="1"/>
  <c r="A380" i="1" l="1"/>
  <c r="C368" i="1"/>
  <c r="B375" i="1"/>
  <c r="C363" i="1"/>
  <c r="A379" i="1"/>
  <c r="C367" i="1"/>
  <c r="A399" i="1"/>
  <c r="C388" i="1"/>
  <c r="A400" i="1"/>
  <c r="C389" i="1"/>
  <c r="A401" i="1"/>
  <c r="C395" i="1"/>
  <c r="A407" i="1"/>
  <c r="A426" i="1"/>
  <c r="C414" i="1"/>
  <c r="C370" i="1"/>
  <c r="A382" i="1"/>
  <c r="C374" i="1"/>
  <c r="A386" i="1"/>
  <c r="B404" i="1"/>
  <c r="A405" i="1"/>
  <c r="C393" i="1"/>
  <c r="C385" i="1"/>
  <c r="A397" i="1"/>
  <c r="C384" i="1"/>
  <c r="A396" i="1"/>
  <c r="A411" i="1" l="1"/>
  <c r="A412" i="1"/>
  <c r="C400" i="1"/>
  <c r="A413" i="1"/>
  <c r="C401" i="1"/>
  <c r="C379" i="1"/>
  <c r="A391" i="1"/>
  <c r="B387" i="1"/>
  <c r="C375" i="1"/>
  <c r="A392" i="1"/>
  <c r="C380" i="1"/>
  <c r="C397" i="1"/>
  <c r="A409" i="1"/>
  <c r="C405" i="1"/>
  <c r="A417" i="1"/>
  <c r="A408" i="1"/>
  <c r="C396" i="1"/>
  <c r="B416" i="1"/>
  <c r="C386" i="1"/>
  <c r="A398" i="1"/>
  <c r="C382" i="1"/>
  <c r="A394" i="1"/>
  <c r="C426" i="1"/>
  <c r="A438" i="1"/>
  <c r="C407" i="1"/>
  <c r="A419" i="1"/>
  <c r="A403" i="1" l="1"/>
  <c r="C391" i="1"/>
  <c r="A404" i="1"/>
  <c r="C392" i="1"/>
  <c r="B399" i="1"/>
  <c r="C387" i="1"/>
  <c r="C413" i="1"/>
  <c r="A425" i="1"/>
  <c r="A424" i="1"/>
  <c r="C412" i="1"/>
  <c r="A423" i="1"/>
  <c r="A431" i="1"/>
  <c r="C419" i="1"/>
  <c r="C438" i="1"/>
  <c r="A450" i="1"/>
  <c r="C394" i="1"/>
  <c r="A406" i="1"/>
  <c r="A410" i="1"/>
  <c r="C398" i="1"/>
  <c r="B428" i="1"/>
  <c r="C408" i="1"/>
  <c r="A420" i="1"/>
  <c r="C417" i="1"/>
  <c r="A429" i="1"/>
  <c r="C409" i="1"/>
  <c r="A421" i="1"/>
  <c r="A435" i="1" l="1"/>
  <c r="A436" i="1"/>
  <c r="C424" i="1"/>
  <c r="A437" i="1"/>
  <c r="C425" i="1"/>
  <c r="B411" i="1"/>
  <c r="C399" i="1"/>
  <c r="A416" i="1"/>
  <c r="C404" i="1"/>
  <c r="C403" i="1"/>
  <c r="A415" i="1"/>
  <c r="C420" i="1"/>
  <c r="A432" i="1"/>
  <c r="C421" i="1"/>
  <c r="A433" i="1"/>
  <c r="A441" i="1"/>
  <c r="C429" i="1"/>
  <c r="B440" i="1"/>
  <c r="C410" i="1"/>
  <c r="A422" i="1"/>
  <c r="C406" i="1"/>
  <c r="A418" i="1"/>
  <c r="A462" i="1"/>
  <c r="C450" i="1"/>
  <c r="C431" i="1"/>
  <c r="A443" i="1"/>
  <c r="C415" i="1" l="1"/>
  <c r="A427" i="1"/>
  <c r="A428" i="1"/>
  <c r="C416" i="1"/>
  <c r="B423" i="1"/>
  <c r="C411" i="1"/>
  <c r="A449" i="1"/>
  <c r="C437" i="1"/>
  <c r="A448" i="1"/>
  <c r="C436" i="1"/>
  <c r="A447" i="1"/>
  <c r="A455" i="1"/>
  <c r="C443" i="1"/>
  <c r="A474" i="1"/>
  <c r="C462" i="1"/>
  <c r="C418" i="1"/>
  <c r="A430" i="1"/>
  <c r="A434" i="1"/>
  <c r="C422" i="1"/>
  <c r="B452" i="1"/>
  <c r="C441" i="1"/>
  <c r="A453" i="1"/>
  <c r="C433" i="1"/>
  <c r="A445" i="1"/>
  <c r="C432" i="1"/>
  <c r="A444" i="1"/>
  <c r="C449" i="1" l="1"/>
  <c r="A461" i="1"/>
  <c r="C427" i="1"/>
  <c r="A439" i="1"/>
  <c r="A459" i="1"/>
  <c r="C448" i="1"/>
  <c r="A460" i="1"/>
  <c r="B435" i="1"/>
  <c r="C423" i="1"/>
  <c r="A440" i="1"/>
  <c r="C428" i="1"/>
  <c r="C444" i="1"/>
  <c r="A456" i="1"/>
  <c r="A457" i="1"/>
  <c r="C445" i="1"/>
  <c r="B464" i="1"/>
  <c r="A465" i="1"/>
  <c r="C453" i="1"/>
  <c r="A446" i="1"/>
  <c r="C434" i="1"/>
  <c r="A442" i="1"/>
  <c r="C430" i="1"/>
  <c r="C474" i="1"/>
  <c r="A486" i="1"/>
  <c r="C455" i="1"/>
  <c r="A467" i="1"/>
  <c r="C486" i="1" l="1"/>
  <c r="A498" i="1"/>
  <c r="C439" i="1"/>
  <c r="A451" i="1"/>
  <c r="A473" i="1"/>
  <c r="C461" i="1"/>
  <c r="A452" i="1"/>
  <c r="C440" i="1"/>
  <c r="B447" i="1"/>
  <c r="C435" i="1"/>
  <c r="C460" i="1"/>
  <c r="A472" i="1"/>
  <c r="A471" i="1"/>
  <c r="A479" i="1"/>
  <c r="C467" i="1"/>
  <c r="C442" i="1"/>
  <c r="A454" i="1"/>
  <c r="A458" i="1"/>
  <c r="C446" i="1"/>
  <c r="A477" i="1"/>
  <c r="C465" i="1"/>
  <c r="B476" i="1"/>
  <c r="A469" i="1"/>
  <c r="C457" i="1"/>
  <c r="A468" i="1"/>
  <c r="C456" i="1"/>
  <c r="A510" i="1" l="1"/>
  <c r="C510" i="1" s="1"/>
  <c r="C498" i="1"/>
  <c r="C451" i="1"/>
  <c r="A463" i="1"/>
  <c r="A483" i="1"/>
  <c r="A495" i="1" s="1"/>
  <c r="A484" i="1"/>
  <c r="C472" i="1"/>
  <c r="B459" i="1"/>
  <c r="C447" i="1"/>
  <c r="A464" i="1"/>
  <c r="C452" i="1"/>
  <c r="C473" i="1"/>
  <c r="A485" i="1"/>
  <c r="A480" i="1"/>
  <c r="C468" i="1"/>
  <c r="C469" i="1"/>
  <c r="A481" i="1"/>
  <c r="B488" i="1"/>
  <c r="B500" i="1" s="1"/>
  <c r="B512" i="1" s="1"/>
  <c r="C477" i="1"/>
  <c r="A489" i="1"/>
  <c r="C458" i="1"/>
  <c r="A470" i="1"/>
  <c r="C454" i="1"/>
  <c r="A466" i="1"/>
  <c r="A491" i="1"/>
  <c r="C479" i="1"/>
  <c r="C485" i="1" l="1"/>
  <c r="A497" i="1"/>
  <c r="C484" i="1"/>
  <c r="A496" i="1"/>
  <c r="A507" i="1"/>
  <c r="C489" i="1"/>
  <c r="A501" i="1"/>
  <c r="C491" i="1"/>
  <c r="A503" i="1"/>
  <c r="A476" i="1"/>
  <c r="C464" i="1"/>
  <c r="B471" i="1"/>
  <c r="C459" i="1"/>
  <c r="C463" i="1"/>
  <c r="A475" i="1"/>
  <c r="A478" i="1"/>
  <c r="C466" i="1"/>
  <c r="C470" i="1"/>
  <c r="A482" i="1"/>
  <c r="A493" i="1"/>
  <c r="C481" i="1"/>
  <c r="C480" i="1"/>
  <c r="A492" i="1"/>
  <c r="A513" i="1" l="1"/>
  <c r="C513" i="1" s="1"/>
  <c r="C501" i="1"/>
  <c r="C492" i="1"/>
  <c r="A504" i="1"/>
  <c r="A508" i="1"/>
  <c r="C508" i="1" s="1"/>
  <c r="C496" i="1"/>
  <c r="C497" i="1"/>
  <c r="A509" i="1"/>
  <c r="C509" i="1" s="1"/>
  <c r="C493" i="1"/>
  <c r="A505" i="1"/>
  <c r="C503" i="1"/>
  <c r="A515" i="1"/>
  <c r="C515" i="1" s="1"/>
  <c r="B483" i="1"/>
  <c r="C471" i="1"/>
  <c r="A488" i="1"/>
  <c r="C476" i="1"/>
  <c r="A487" i="1"/>
  <c r="C475" i="1"/>
  <c r="C482" i="1"/>
  <c r="A494" i="1"/>
  <c r="A506" i="1" s="1"/>
  <c r="C478" i="1"/>
  <c r="A490" i="1"/>
  <c r="C483" i="1" l="1"/>
  <c r="B495" i="1"/>
  <c r="A518" i="1"/>
  <c r="C506" i="1"/>
  <c r="C504" i="1"/>
  <c r="A516" i="1"/>
  <c r="C516" i="1" s="1"/>
  <c r="C505" i="1"/>
  <c r="A517" i="1"/>
  <c r="C517" i="1" s="1"/>
  <c r="C488" i="1"/>
  <c r="A500" i="1"/>
  <c r="C490" i="1"/>
  <c r="A502" i="1"/>
  <c r="C487" i="1"/>
  <c r="A499" i="1"/>
  <c r="C494" i="1"/>
  <c r="AA43" i="1" l="1"/>
  <c r="AA42" i="1"/>
  <c r="AA17" i="1"/>
  <c r="A511" i="1"/>
  <c r="C511" i="1" s="1"/>
  <c r="C499" i="1"/>
  <c r="A514" i="1"/>
  <c r="C514" i="1" s="1"/>
  <c r="C502" i="1"/>
  <c r="C518" i="1"/>
  <c r="C500" i="1"/>
  <c r="A512" i="1"/>
  <c r="C512" i="1" s="1"/>
  <c r="B507" i="1"/>
  <c r="C507" i="1" s="1"/>
  <c r="C495" i="1"/>
  <c r="C2" i="2"/>
  <c r="C3" i="2"/>
  <c r="C4" i="2"/>
  <c r="C5" i="2"/>
  <c r="C6" i="2"/>
  <c r="C7" i="2"/>
  <c r="C8" i="2"/>
  <c r="AA12" i="1" l="1"/>
  <c r="AA20" i="1"/>
  <c r="AA26" i="1"/>
  <c r="AA41" i="1"/>
  <c r="AA18" i="1"/>
  <c r="AA16" i="1"/>
  <c r="AA14" i="1"/>
  <c r="AA8" i="1"/>
  <c r="Z23" i="1"/>
  <c r="AA23" i="1"/>
  <c r="AA37" i="1"/>
  <c r="AA32" i="1"/>
  <c r="AA10" i="1"/>
  <c r="AA29" i="1"/>
  <c r="AA40" i="1"/>
  <c r="AA39" i="1"/>
  <c r="AA11" i="1"/>
  <c r="AA22" i="1"/>
  <c r="AA35" i="1"/>
  <c r="AA21" i="1"/>
  <c r="AA38" i="1"/>
  <c r="AA9" i="1"/>
  <c r="AA33" i="1"/>
  <c r="AA27" i="1"/>
  <c r="AA44" i="1"/>
  <c r="AA30" i="1"/>
  <c r="AA15" i="1"/>
  <c r="AA13" i="1"/>
  <c r="AA28" i="1"/>
  <c r="AA19" i="1"/>
  <c r="AA24" i="1"/>
  <c r="AA25" i="1"/>
  <c r="AA36" i="1"/>
  <c r="AA31" i="1"/>
  <c r="AA34" i="1"/>
  <c r="Z37" i="1"/>
  <c r="Z14" i="1"/>
  <c r="Z8" i="1"/>
  <c r="Z11" i="1"/>
  <c r="Z17" i="1"/>
  <c r="Z13" i="1"/>
  <c r="Z25" i="1"/>
  <c r="Z36" i="1"/>
  <c r="Z40" i="1"/>
  <c r="Z41" i="1"/>
  <c r="Z42" i="1"/>
  <c r="Z10" i="1"/>
  <c r="Z32" i="1"/>
  <c r="Z20" i="1"/>
  <c r="Z29" i="1"/>
  <c r="Z38" i="1"/>
  <c r="Z34" i="1"/>
  <c r="Z44" i="1"/>
  <c r="Z33" i="1"/>
  <c r="Z12" i="1"/>
  <c r="Z35" i="1"/>
  <c r="Z28" i="1"/>
  <c r="Z30" i="1"/>
  <c r="Z18" i="1"/>
  <c r="Z21" i="1"/>
  <c r="Z16" i="1"/>
  <c r="Z9" i="1"/>
  <c r="Z39" i="1"/>
  <c r="Z31" i="1"/>
  <c r="Z19" i="1"/>
  <c r="Z22" i="1"/>
  <c r="Z15" i="1"/>
  <c r="Z26" i="1"/>
  <c r="Z24" i="1"/>
  <c r="Z27" i="1"/>
  <c r="Z43" i="1"/>
  <c r="Y3" i="1"/>
  <c r="X10" i="1"/>
  <c r="Y10" i="1"/>
  <c r="Y6" i="1"/>
  <c r="X2" i="1"/>
  <c r="Y9" i="1"/>
  <c r="X4" i="1"/>
  <c r="Y5" i="1"/>
  <c r="Y11" i="1"/>
  <c r="Y8" i="1"/>
  <c r="X12" i="1"/>
  <c r="X3" i="1"/>
  <c r="X7" i="1"/>
  <c r="X9" i="1"/>
  <c r="Y4" i="1"/>
  <c r="X6" i="1"/>
  <c r="Y12" i="1"/>
  <c r="X13" i="1"/>
  <c r="X11" i="1"/>
  <c r="X5" i="1"/>
  <c r="Y2" i="1"/>
  <c r="Y7" i="1"/>
  <c r="Y13" i="1"/>
  <c r="X8" i="1"/>
  <c r="C2" i="1"/>
  <c r="C3" i="1"/>
  <c r="C4" i="1"/>
  <c r="C5" i="1"/>
  <c r="C6" i="1"/>
  <c r="C7" i="1"/>
  <c r="C8" i="1"/>
  <c r="C9" i="1"/>
  <c r="C10" i="1"/>
  <c r="C11" i="1"/>
  <c r="C12" i="1"/>
  <c r="C13" i="1"/>
  <c r="AB7" i="1" l="1"/>
  <c r="AB11" i="1"/>
  <c r="AB4" i="1"/>
  <c r="AB12" i="1"/>
  <c r="AB3" i="1"/>
  <c r="AB5" i="1"/>
  <c r="AB8" i="1"/>
  <c r="AB6" i="1"/>
  <c r="AB10" i="1"/>
  <c r="AB9" i="1"/>
  <c r="C14" i="1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9" i="2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15" i="1"/>
</calcChain>
</file>

<file path=xl/sharedStrings.xml><?xml version="1.0" encoding="utf-8"?>
<sst xmlns="http://schemas.openxmlformats.org/spreadsheetml/2006/main" count="97" uniqueCount="58">
  <si>
    <t>Year</t>
  </si>
  <si>
    <t>Month</t>
  </si>
  <si>
    <t>Actual</t>
  </si>
  <si>
    <t>YM</t>
  </si>
  <si>
    <t>Model Statistics</t>
  </si>
  <si>
    <t>Iterations</t>
  </si>
  <si>
    <t>Adjusted Observations</t>
  </si>
  <si>
    <t>Deg. of Freedom for Error</t>
  </si>
  <si>
    <t>R-Squared</t>
  </si>
  <si>
    <t>Adjusted R-Squared</t>
  </si>
  <si>
    <t>AIC</t>
  </si>
  <si>
    <t>BIC</t>
  </si>
  <si>
    <t>F-Statistic</t>
  </si>
  <si>
    <t>#NA</t>
  </si>
  <si>
    <t>Prob (F-Statistic)</t>
  </si>
  <si>
    <t>Log-Likelihood</t>
  </si>
  <si>
    <t>Model Sum of Squares</t>
  </si>
  <si>
    <t>Sum of Squared Errors</t>
  </si>
  <si>
    <t>Mean Squared Error</t>
  </si>
  <si>
    <t>Std. Error of Regression</t>
  </si>
  <si>
    <t>Mean Abs. Dev. (MAD)</t>
  </si>
  <si>
    <t>Mean Abs. % Err. (MAPE)</t>
  </si>
  <si>
    <t>Durbin-Watson Statistic</t>
  </si>
  <si>
    <t>Durbin-H Statistic</t>
  </si>
  <si>
    <t>Ljung-Box Statistic</t>
  </si>
  <si>
    <t>Prob (Ljung-Box)</t>
  </si>
  <si>
    <t>Skewness</t>
  </si>
  <si>
    <t>Kurtosis</t>
  </si>
  <si>
    <t>Jarque-Bera</t>
  </si>
  <si>
    <t>Prob (Jarque-Bera)</t>
  </si>
  <si>
    <t>WeatherTrans.JanHDD</t>
  </si>
  <si>
    <t>WeatherTrans.FebHDD</t>
  </si>
  <si>
    <t>WeatherTrans.DecHDD</t>
  </si>
  <si>
    <t>WeatherTrans.MarHDD</t>
  </si>
  <si>
    <t>CONST</t>
  </si>
  <si>
    <t>WeatherTrans.JunCDD</t>
  </si>
  <si>
    <t>WeatherTrans.OctCDD</t>
  </si>
  <si>
    <t>WeatherTrans.NovCDD</t>
  </si>
  <si>
    <t>WeatherTrans.MayCDD</t>
  </si>
  <si>
    <t>WeatherTrans.JulCDD</t>
  </si>
  <si>
    <t>WeatherTrans.AugCDD</t>
  </si>
  <si>
    <t>WeatherTrans.SepCDD</t>
  </si>
  <si>
    <t>WeatherTrans.AprCDD</t>
  </si>
  <si>
    <t>BinaryVars.Aft16</t>
  </si>
  <si>
    <t>CommercialVars.XOther</t>
  </si>
  <si>
    <t>Variable</t>
  </si>
  <si>
    <t>Coefficient</t>
  </si>
  <si>
    <t>P-Value</t>
  </si>
  <si>
    <t>BVR WN</t>
  </si>
  <si>
    <t>UtilityData.NonManufacturingEmployment_LouMetro</t>
  </si>
  <si>
    <t>LE_SEC_CUST_23BP.LagDep(1)</t>
  </si>
  <si>
    <t>BinaryVars.Aft19</t>
  </si>
  <si>
    <t>BinaryVars.Aft21</t>
  </si>
  <si>
    <t>23BP</t>
  </si>
  <si>
    <t>BinaryVars.Apr20</t>
  </si>
  <si>
    <t>BinaryVars.May20</t>
  </si>
  <si>
    <t>BinaryVars.Jun20</t>
  </si>
  <si>
    <t>23BP_FlatEff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</si>
</sst>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">
    <xf numFmtId="0" fontId="0" fillId="0" borderId="0" xfId="0"/>
    <xf numFmtId="4" fontId="0" fillId="0" borderId="0" xfId="0" applyNumberFormat="1"/>
    <xf numFmtId="10" fontId="0" fillId="0" borderId="0" xfId="0" applyNumberFormat="1"/>
    <xf numFmtId="0" fontId="1" fillId="0" borderId="0" xfId="0" applyFont="1"/>
    <xf numFmtId="164" fontId="0" fillId="0" borderId="0" xfId="1" applyNumberFormat="1" applyFont="1"/>
    <xf numFmtId="4" fontId="1" fillId="0" borderId="0" xfId="0" applyNumberFormat="1" applyFont="1"/>
    <xf numFmtId="10" fontId="1" fillId="0" borderId="0" xfId="0" applyNumberFormat="1" applyFont="1"/>
    <xf numFmtId="0" fontId="1" fillId="2" borderId="0" xfId="0" applyFont="1" applyFill="1"/>
    <xf numFmtId="165" fontId="0" fillId="0" borderId="0" xfId="2" applyNumberFormat="1" applyFont="1"/>
    <xf numFmtId="0" fontId="1" fillId="0" borderId="0" xfId="0" applyFont="1" applyFill="1"/>
    <xf numFmtId="3" fontId="0" fillId="0" borderId="0" xfId="0" applyNumberFormat="1"/>
    <xf numFmtId="9" fontId="0" fillId="0" borderId="0" xfId="2" applyFont="1"/>
    <xf numFmtId="0" fontId="0" fillId="2" borderId="0" xfId="0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Sales!$X$1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Sales!$W$3:$W$44</c:f>
              <c:numCache>
                <c:formatCode>General</c:formatCode>
                <c:ptCount val="4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</c:numCache>
            </c:numRef>
          </c:cat>
          <c:val>
            <c:numRef>
              <c:f>Sales!$X$3:$X$44</c:f>
              <c:numCache>
                <c:formatCode>_(* #,##0_);_(* \(#,##0\);_(* "-"??_);_(@_)</c:formatCode>
                <c:ptCount val="42"/>
                <c:pt idx="0">
                  <c:v>2910351628.6539998</c:v>
                </c:pt>
                <c:pt idx="1">
                  <c:v>2903005823.8849998</c:v>
                </c:pt>
                <c:pt idx="2">
                  <c:v>2897357035.908</c:v>
                </c:pt>
                <c:pt idx="3">
                  <c:v>2961574103.8099995</c:v>
                </c:pt>
                <c:pt idx="4">
                  <c:v>2980243396.1100001</c:v>
                </c:pt>
                <c:pt idx="5">
                  <c:v>3001756805.5929999</c:v>
                </c:pt>
                <c:pt idx="6">
                  <c:v>2906833912.8030005</c:v>
                </c:pt>
                <c:pt idx="7">
                  <c:v>2976877706.2339997</c:v>
                </c:pt>
                <c:pt idx="8">
                  <c:v>2893674378.335</c:v>
                </c:pt>
                <c:pt idx="9">
                  <c:v>2617095967.8400002</c:v>
                </c:pt>
                <c:pt idx="10">
                  <c:v>2701968418.6170001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EC-44E9-8497-82282E0510CC}"/>
            </c:ext>
          </c:extLst>
        </c:ser>
        <c:ser>
          <c:idx val="2"/>
          <c:order val="1"/>
          <c:tx>
            <c:strRef>
              <c:f>Sales!$Y$1</c:f>
              <c:strCache>
                <c:ptCount val="1"/>
                <c:pt idx="0">
                  <c:v>BVR WN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Sales!$W$3:$W$44</c:f>
              <c:numCache>
                <c:formatCode>General</c:formatCode>
                <c:ptCount val="4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</c:numCache>
            </c:numRef>
          </c:cat>
          <c:val>
            <c:numRef>
              <c:f>Sales!$Y$3:$Y$44</c:f>
              <c:numCache>
                <c:formatCode>_(* #,##0_);_(* \(#,##0\);_(* "-"??_);_(@_)</c:formatCode>
                <c:ptCount val="42"/>
                <c:pt idx="0">
                  <c:v>2896594676.3849449</c:v>
                </c:pt>
                <c:pt idx="1">
                  <c:v>2891458593.9201045</c:v>
                </c:pt>
                <c:pt idx="2">
                  <c:v>2912511048.4031763</c:v>
                </c:pt>
                <c:pt idx="3">
                  <c:v>2958909177.3549924</c:v>
                </c:pt>
                <c:pt idx="4">
                  <c:v>2979938842.5371127</c:v>
                </c:pt>
                <c:pt idx="5">
                  <c:v>2977472368.638247</c:v>
                </c:pt>
                <c:pt idx="6">
                  <c:v>2921027246.1499538</c:v>
                </c:pt>
                <c:pt idx="7">
                  <c:v>2917270377.4569402</c:v>
                </c:pt>
                <c:pt idx="8">
                  <c:v>2869608344.7729015</c:v>
                </c:pt>
                <c:pt idx="9">
                  <c:v>2631549150.0118256</c:v>
                </c:pt>
                <c:pt idx="10">
                  <c:v>2691733882.9581404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21EC-44E9-8497-82282E0510CC}"/>
            </c:ext>
          </c:extLst>
        </c:ser>
        <c:ser>
          <c:idx val="15"/>
          <c:order val="2"/>
          <c:tx>
            <c:strRef>
              <c:f>Sales!$Z$1</c:f>
              <c:strCache>
                <c:ptCount val="1"/>
                <c:pt idx="0">
                  <c:v> 23BP 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Sales!$W$3:$W$44</c:f>
              <c:numCache>
                <c:formatCode>General</c:formatCode>
                <c:ptCount val="4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</c:numCache>
            </c:numRef>
          </c:cat>
          <c:val>
            <c:numRef>
              <c:f>Sales!$Z$3:$Z$44</c:f>
              <c:numCache>
                <c:formatCode>_(* #,##0_);_(* \(#,##0\);_(* "-"??_);_(@_)</c:formatCode>
                <c:ptCount val="42"/>
                <c:pt idx="5">
                  <c:v>3001756805.5929999</c:v>
                </c:pt>
                <c:pt idx="6">
                  <c:v>2873667048.3239999</c:v>
                </c:pt>
                <c:pt idx="7">
                  <c:v>2982799316.4460001</c:v>
                </c:pt>
                <c:pt idx="8">
                  <c:v>2885597032.7059999</c:v>
                </c:pt>
                <c:pt idx="9">
                  <c:v>2632804988.0269995</c:v>
                </c:pt>
                <c:pt idx="10">
                  <c:v>2721581998.3180003</c:v>
                </c:pt>
                <c:pt idx="11">
                  <c:v>2713710774.0289998</c:v>
                </c:pt>
                <c:pt idx="12">
                  <c:v>2697046221.8580008</c:v>
                </c:pt>
                <c:pt idx="13">
                  <c:v>2693655758.3780003</c:v>
                </c:pt>
                <c:pt idx="14">
                  <c:v>2672804788.1479998</c:v>
                </c:pt>
                <c:pt idx="15">
                  <c:v>2658692504.2050004</c:v>
                </c:pt>
                <c:pt idx="16">
                  <c:v>2648112637.4819999</c:v>
                </c:pt>
                <c:pt idx="17">
                  <c:v>2644597833.5240006</c:v>
                </c:pt>
                <c:pt idx="18">
                  <c:v>2624665096.8320003</c:v>
                </c:pt>
                <c:pt idx="19">
                  <c:v>2602486864.3649998</c:v>
                </c:pt>
                <c:pt idx="20">
                  <c:v>2582012950.2020001</c:v>
                </c:pt>
                <c:pt idx="21">
                  <c:v>2572897815.7750001</c:v>
                </c:pt>
                <c:pt idx="22">
                  <c:v>2548059089.1410003</c:v>
                </c:pt>
                <c:pt idx="23">
                  <c:v>2536443092.2339997</c:v>
                </c:pt>
                <c:pt idx="24">
                  <c:v>2526481251.8529997</c:v>
                </c:pt>
                <c:pt idx="25">
                  <c:v>2526837020.0830002</c:v>
                </c:pt>
                <c:pt idx="26">
                  <c:v>2511941379.4050002</c:v>
                </c:pt>
                <c:pt idx="27">
                  <c:v>2508170017.171</c:v>
                </c:pt>
                <c:pt idx="28">
                  <c:v>2504808873.954</c:v>
                </c:pt>
                <c:pt idx="29">
                  <c:v>2509137562.4819999</c:v>
                </c:pt>
                <c:pt idx="30">
                  <c:v>2495437211.5619998</c:v>
                </c:pt>
                <c:pt idx="31">
                  <c:v>2490351402.8979998</c:v>
                </c:pt>
                <c:pt idx="32">
                  <c:v>2486492478.6989999</c:v>
                </c:pt>
                <c:pt idx="33">
                  <c:v>2490901756.9949999</c:v>
                </c:pt>
                <c:pt idx="34">
                  <c:v>2480305057.7129998</c:v>
                </c:pt>
                <c:pt idx="35">
                  <c:v>2479239041.4370003</c:v>
                </c:pt>
                <c:pt idx="36">
                  <c:v>2480371563.9569998</c:v>
                </c:pt>
                <c:pt idx="37">
                  <c:v>2488912129.5449996</c:v>
                </c:pt>
                <c:pt idx="38">
                  <c:v>2481495388.1789999</c:v>
                </c:pt>
                <c:pt idx="39">
                  <c:v>2482656865.5859995</c:v>
                </c:pt>
                <c:pt idx="40">
                  <c:v>2485021317.8930001</c:v>
                </c:pt>
                <c:pt idx="41">
                  <c:v>2481108393.2050004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13-4962-870A-366E56059C52}"/>
            </c:ext>
          </c:extLst>
        </c:ser>
        <c:ser>
          <c:idx val="17"/>
          <c:order val="3"/>
          <c:tx>
            <c:strRef>
              <c:f>Sales!$AA$1</c:f>
              <c:strCache>
                <c:ptCount val="1"/>
                <c:pt idx="0">
                  <c:v> 23BP_FlatEff 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Sales!$W$3:$W$44</c:f>
              <c:numCache>
                <c:formatCode>General</c:formatCode>
                <c:ptCount val="4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</c:numCache>
            </c:numRef>
          </c:cat>
          <c:val>
            <c:numRef>
              <c:f>Sales!$AA$3:$AA$44</c:f>
              <c:numCache>
                <c:formatCode>_(* #,##0_);_(* \(#,##0\);_(* "-"??_);_(@_)</c:formatCode>
                <c:ptCount val="42"/>
                <c:pt idx="5">
                  <c:v>3001756805.5929999</c:v>
                </c:pt>
                <c:pt idx="6">
                  <c:v>2873667048.3239999</c:v>
                </c:pt>
                <c:pt idx="7">
                  <c:v>2982799316.4460001</c:v>
                </c:pt>
                <c:pt idx="8">
                  <c:v>2885597032.7059999</c:v>
                </c:pt>
                <c:pt idx="9">
                  <c:v>2632804988.0269995</c:v>
                </c:pt>
                <c:pt idx="10">
                  <c:v>2721581998.3180003</c:v>
                </c:pt>
                <c:pt idx="11">
                  <c:v>2713710774.0289998</c:v>
                </c:pt>
                <c:pt idx="12">
                  <c:v>2731608920.507</c:v>
                </c:pt>
                <c:pt idx="13">
                  <c:v>2759829044.7460003</c:v>
                </c:pt>
                <c:pt idx="14">
                  <c:v>2767343643.5140004</c:v>
                </c:pt>
                <c:pt idx="15">
                  <c:v>2787961511.8400002</c:v>
                </c:pt>
                <c:pt idx="16">
                  <c:v>2808841813.7690001</c:v>
                </c:pt>
                <c:pt idx="17">
                  <c:v>2837653070.8049998</c:v>
                </c:pt>
                <c:pt idx="18">
                  <c:v>2847024076.4640002</c:v>
                </c:pt>
                <c:pt idx="19">
                  <c:v>2864895738.8730001</c:v>
                </c:pt>
                <c:pt idx="20">
                  <c:v>2881069695.9820004</c:v>
                </c:pt>
                <c:pt idx="21">
                  <c:v>2906164733.631</c:v>
                </c:pt>
                <c:pt idx="22">
                  <c:v>2910592162.1130004</c:v>
                </c:pt>
                <c:pt idx="23">
                  <c:v>2926433861.5500002</c:v>
                </c:pt>
                <c:pt idx="24">
                  <c:v>2941351407.4759998</c:v>
                </c:pt>
                <c:pt idx="25">
                  <c:v>2965498724.9290004</c:v>
                </c:pt>
                <c:pt idx="26">
                  <c:v>2969961660.4680004</c:v>
                </c:pt>
                <c:pt idx="27">
                  <c:v>2985019092.4899998</c:v>
                </c:pt>
                <c:pt idx="28">
                  <c:v>2999008762.1019998</c:v>
                </c:pt>
                <c:pt idx="29">
                  <c:v>3024777363.0599999</c:v>
                </c:pt>
                <c:pt idx="30">
                  <c:v>3027811031.803</c:v>
                </c:pt>
                <c:pt idx="31">
                  <c:v>3039200149.2880006</c:v>
                </c:pt>
                <c:pt idx="32">
                  <c:v>3050396009.5020003</c:v>
                </c:pt>
                <c:pt idx="33">
                  <c:v>3070096982.8699999</c:v>
                </c:pt>
                <c:pt idx="34">
                  <c:v>3070570278.0609999</c:v>
                </c:pt>
                <c:pt idx="35">
                  <c:v>3081112155.3310003</c:v>
                </c:pt>
                <c:pt idx="36">
                  <c:v>3093131596.908</c:v>
                </c:pt>
                <c:pt idx="37">
                  <c:v>3113419638.7880001</c:v>
                </c:pt>
                <c:pt idx="38">
                  <c:v>3113630018.7610002</c:v>
                </c:pt>
                <c:pt idx="39">
                  <c:v>3123506361.7600002</c:v>
                </c:pt>
                <c:pt idx="40">
                  <c:v>3135872422.1679997</c:v>
                </c:pt>
                <c:pt idx="41">
                  <c:v>3149602344.0619998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45-4DDF-99F8-9FF4AED55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9344464"/>
        <c:axId val="1842373216"/>
        <c:extLst/>
      </c:lineChart>
      <c:catAx>
        <c:axId val="208934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373216"/>
        <c:crosses val="autoZero"/>
        <c:auto val="1"/>
        <c:lblAlgn val="ctr"/>
        <c:lblOffset val="100"/>
        <c:noMultiLvlLbl val="0"/>
      </c:catAx>
      <c:valAx>
        <c:axId val="1842373216"/>
        <c:scaling>
          <c:orientation val="minMax"/>
          <c:min val="2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934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Customers!$D$1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Customers!$C$9:$C$260</c:f>
              <c:strCache>
                <c:ptCount val="252"/>
                <c:pt idx="0">
                  <c:v>2010_1</c:v>
                </c:pt>
                <c:pt idx="1">
                  <c:v>2010_2</c:v>
                </c:pt>
                <c:pt idx="2">
                  <c:v>2010_3</c:v>
                </c:pt>
                <c:pt idx="3">
                  <c:v>2010_4</c:v>
                </c:pt>
                <c:pt idx="4">
                  <c:v>2010_5</c:v>
                </c:pt>
                <c:pt idx="5">
                  <c:v>2010_6</c:v>
                </c:pt>
                <c:pt idx="6">
                  <c:v>2010_7</c:v>
                </c:pt>
                <c:pt idx="7">
                  <c:v>2010_8</c:v>
                </c:pt>
                <c:pt idx="8">
                  <c:v>2010_9</c:v>
                </c:pt>
                <c:pt idx="9">
                  <c:v>2010_10</c:v>
                </c:pt>
                <c:pt idx="10">
                  <c:v>2010_11</c:v>
                </c:pt>
                <c:pt idx="11">
                  <c:v>2010_12</c:v>
                </c:pt>
                <c:pt idx="12">
                  <c:v>2011_1</c:v>
                </c:pt>
                <c:pt idx="13">
                  <c:v>2011_2</c:v>
                </c:pt>
                <c:pt idx="14">
                  <c:v>2011_3</c:v>
                </c:pt>
                <c:pt idx="15">
                  <c:v>2011_4</c:v>
                </c:pt>
                <c:pt idx="16">
                  <c:v>2011_5</c:v>
                </c:pt>
                <c:pt idx="17">
                  <c:v>2011_6</c:v>
                </c:pt>
                <c:pt idx="18">
                  <c:v>2011_7</c:v>
                </c:pt>
                <c:pt idx="19">
                  <c:v>2011_8</c:v>
                </c:pt>
                <c:pt idx="20">
                  <c:v>2011_9</c:v>
                </c:pt>
                <c:pt idx="21">
                  <c:v>2011_10</c:v>
                </c:pt>
                <c:pt idx="22">
                  <c:v>2011_11</c:v>
                </c:pt>
                <c:pt idx="23">
                  <c:v>2011_12</c:v>
                </c:pt>
                <c:pt idx="24">
                  <c:v>2012_1</c:v>
                </c:pt>
                <c:pt idx="25">
                  <c:v>2012_2</c:v>
                </c:pt>
                <c:pt idx="26">
                  <c:v>2012_3</c:v>
                </c:pt>
                <c:pt idx="27">
                  <c:v>2012_4</c:v>
                </c:pt>
                <c:pt idx="28">
                  <c:v>2012_5</c:v>
                </c:pt>
                <c:pt idx="29">
                  <c:v>2012_6</c:v>
                </c:pt>
                <c:pt idx="30">
                  <c:v>2012_7</c:v>
                </c:pt>
                <c:pt idx="31">
                  <c:v>2012_8</c:v>
                </c:pt>
                <c:pt idx="32">
                  <c:v>2012_9</c:v>
                </c:pt>
                <c:pt idx="33">
                  <c:v>2012_10</c:v>
                </c:pt>
                <c:pt idx="34">
                  <c:v>2012_11</c:v>
                </c:pt>
                <c:pt idx="35">
                  <c:v>2012_12</c:v>
                </c:pt>
                <c:pt idx="36">
                  <c:v>2013_1</c:v>
                </c:pt>
                <c:pt idx="37">
                  <c:v>2013_2</c:v>
                </c:pt>
                <c:pt idx="38">
                  <c:v>2013_3</c:v>
                </c:pt>
                <c:pt idx="39">
                  <c:v>2013_4</c:v>
                </c:pt>
                <c:pt idx="40">
                  <c:v>2013_5</c:v>
                </c:pt>
                <c:pt idx="41">
                  <c:v>2013_6</c:v>
                </c:pt>
                <c:pt idx="42">
                  <c:v>2013_7</c:v>
                </c:pt>
                <c:pt idx="43">
                  <c:v>2013_8</c:v>
                </c:pt>
                <c:pt idx="44">
                  <c:v>2013_9</c:v>
                </c:pt>
                <c:pt idx="45">
                  <c:v>2013_10</c:v>
                </c:pt>
                <c:pt idx="46">
                  <c:v>2013_11</c:v>
                </c:pt>
                <c:pt idx="47">
                  <c:v>2013_12</c:v>
                </c:pt>
                <c:pt idx="48">
                  <c:v>2014_1</c:v>
                </c:pt>
                <c:pt idx="49">
                  <c:v>2014_2</c:v>
                </c:pt>
                <c:pt idx="50">
                  <c:v>2014_3</c:v>
                </c:pt>
                <c:pt idx="51">
                  <c:v>2014_4</c:v>
                </c:pt>
                <c:pt idx="52">
                  <c:v>2014_5</c:v>
                </c:pt>
                <c:pt idx="53">
                  <c:v>2014_6</c:v>
                </c:pt>
                <c:pt idx="54">
                  <c:v>2014_7</c:v>
                </c:pt>
                <c:pt idx="55">
                  <c:v>2014_8</c:v>
                </c:pt>
                <c:pt idx="56">
                  <c:v>2014_9</c:v>
                </c:pt>
                <c:pt idx="57">
                  <c:v>2014_10</c:v>
                </c:pt>
                <c:pt idx="58">
                  <c:v>2014_11</c:v>
                </c:pt>
                <c:pt idx="59">
                  <c:v>2014_12</c:v>
                </c:pt>
                <c:pt idx="60">
                  <c:v>2015_1</c:v>
                </c:pt>
                <c:pt idx="61">
                  <c:v>2015_2</c:v>
                </c:pt>
                <c:pt idx="62">
                  <c:v>2015_3</c:v>
                </c:pt>
                <c:pt idx="63">
                  <c:v>2015_4</c:v>
                </c:pt>
                <c:pt idx="64">
                  <c:v>2015_5</c:v>
                </c:pt>
                <c:pt idx="65">
                  <c:v>2015_6</c:v>
                </c:pt>
                <c:pt idx="66">
                  <c:v>2015_7</c:v>
                </c:pt>
                <c:pt idx="67">
                  <c:v>2015_8</c:v>
                </c:pt>
                <c:pt idx="68">
                  <c:v>2015_9</c:v>
                </c:pt>
                <c:pt idx="69">
                  <c:v>2015_10</c:v>
                </c:pt>
                <c:pt idx="70">
                  <c:v>2015_11</c:v>
                </c:pt>
                <c:pt idx="71">
                  <c:v>2015_12</c:v>
                </c:pt>
                <c:pt idx="72">
                  <c:v>2016_1</c:v>
                </c:pt>
                <c:pt idx="73">
                  <c:v>2016_2</c:v>
                </c:pt>
                <c:pt idx="74">
                  <c:v>2016_3</c:v>
                </c:pt>
                <c:pt idx="75">
                  <c:v>2016_4</c:v>
                </c:pt>
                <c:pt idx="76">
                  <c:v>2016_5</c:v>
                </c:pt>
                <c:pt idx="77">
                  <c:v>2016_6</c:v>
                </c:pt>
                <c:pt idx="78">
                  <c:v>2016_7</c:v>
                </c:pt>
                <c:pt idx="79">
                  <c:v>2016_8</c:v>
                </c:pt>
                <c:pt idx="80">
                  <c:v>2016_9</c:v>
                </c:pt>
                <c:pt idx="81">
                  <c:v>2016_10</c:v>
                </c:pt>
                <c:pt idx="82">
                  <c:v>2016_11</c:v>
                </c:pt>
                <c:pt idx="83">
                  <c:v>2016_12</c:v>
                </c:pt>
                <c:pt idx="84">
                  <c:v>2017_1</c:v>
                </c:pt>
                <c:pt idx="85">
                  <c:v>2017_2</c:v>
                </c:pt>
                <c:pt idx="86">
                  <c:v>2017_3</c:v>
                </c:pt>
                <c:pt idx="87">
                  <c:v>2017_4</c:v>
                </c:pt>
                <c:pt idx="88">
                  <c:v>2017_5</c:v>
                </c:pt>
                <c:pt idx="89">
                  <c:v>2017_6</c:v>
                </c:pt>
                <c:pt idx="90">
                  <c:v>2017_7</c:v>
                </c:pt>
                <c:pt idx="91">
                  <c:v>2017_8</c:v>
                </c:pt>
                <c:pt idx="92">
                  <c:v>2017_9</c:v>
                </c:pt>
                <c:pt idx="93">
                  <c:v>2017_10</c:v>
                </c:pt>
                <c:pt idx="94">
                  <c:v>2017_11</c:v>
                </c:pt>
                <c:pt idx="95">
                  <c:v>2017_12</c:v>
                </c:pt>
                <c:pt idx="96">
                  <c:v>2018_1</c:v>
                </c:pt>
                <c:pt idx="97">
                  <c:v>2018_2</c:v>
                </c:pt>
                <c:pt idx="98">
                  <c:v>2018_3</c:v>
                </c:pt>
                <c:pt idx="99">
                  <c:v>2018_4</c:v>
                </c:pt>
                <c:pt idx="100">
                  <c:v>2018_5</c:v>
                </c:pt>
                <c:pt idx="101">
                  <c:v>2018_6</c:v>
                </c:pt>
                <c:pt idx="102">
                  <c:v>2018_7</c:v>
                </c:pt>
                <c:pt idx="103">
                  <c:v>2018_8</c:v>
                </c:pt>
                <c:pt idx="104">
                  <c:v>2018_9</c:v>
                </c:pt>
                <c:pt idx="105">
                  <c:v>2018_10</c:v>
                </c:pt>
                <c:pt idx="106">
                  <c:v>2018_11</c:v>
                </c:pt>
                <c:pt idx="107">
                  <c:v>2018_12</c:v>
                </c:pt>
                <c:pt idx="108">
                  <c:v>2019_1</c:v>
                </c:pt>
                <c:pt idx="109">
                  <c:v>2019_2</c:v>
                </c:pt>
                <c:pt idx="110">
                  <c:v>2019_3</c:v>
                </c:pt>
                <c:pt idx="111">
                  <c:v>2019_4</c:v>
                </c:pt>
                <c:pt idx="112">
                  <c:v>2019_5</c:v>
                </c:pt>
                <c:pt idx="113">
                  <c:v>2019_6</c:v>
                </c:pt>
                <c:pt idx="114">
                  <c:v>2019_7</c:v>
                </c:pt>
                <c:pt idx="115">
                  <c:v>2019_8</c:v>
                </c:pt>
                <c:pt idx="116">
                  <c:v>2019_9</c:v>
                </c:pt>
                <c:pt idx="117">
                  <c:v>2019_10</c:v>
                </c:pt>
                <c:pt idx="118">
                  <c:v>2019_11</c:v>
                </c:pt>
                <c:pt idx="119">
                  <c:v>2019_12</c:v>
                </c:pt>
                <c:pt idx="120">
                  <c:v>2020_1</c:v>
                </c:pt>
                <c:pt idx="121">
                  <c:v>2020_2</c:v>
                </c:pt>
                <c:pt idx="122">
                  <c:v>2020_3</c:v>
                </c:pt>
                <c:pt idx="123">
                  <c:v>2020_4</c:v>
                </c:pt>
                <c:pt idx="124">
                  <c:v>2020_5</c:v>
                </c:pt>
                <c:pt idx="125">
                  <c:v>2020_6</c:v>
                </c:pt>
                <c:pt idx="126">
                  <c:v>2020_7</c:v>
                </c:pt>
                <c:pt idx="127">
                  <c:v>2020_8</c:v>
                </c:pt>
                <c:pt idx="128">
                  <c:v>2020_9</c:v>
                </c:pt>
                <c:pt idx="129">
                  <c:v>2020_10</c:v>
                </c:pt>
                <c:pt idx="130">
                  <c:v>2020_11</c:v>
                </c:pt>
                <c:pt idx="131">
                  <c:v>2020_12</c:v>
                </c:pt>
                <c:pt idx="132">
                  <c:v>2021_1</c:v>
                </c:pt>
                <c:pt idx="133">
                  <c:v>2021_2</c:v>
                </c:pt>
                <c:pt idx="134">
                  <c:v>2021_3</c:v>
                </c:pt>
                <c:pt idx="135">
                  <c:v>2021_4</c:v>
                </c:pt>
                <c:pt idx="136">
                  <c:v>2021_5</c:v>
                </c:pt>
                <c:pt idx="137">
                  <c:v>2021_6</c:v>
                </c:pt>
                <c:pt idx="138">
                  <c:v>2021_7</c:v>
                </c:pt>
                <c:pt idx="139">
                  <c:v>2021_8</c:v>
                </c:pt>
                <c:pt idx="140">
                  <c:v>2021_9</c:v>
                </c:pt>
                <c:pt idx="141">
                  <c:v>2021_10</c:v>
                </c:pt>
                <c:pt idx="142">
                  <c:v>2021_11</c:v>
                </c:pt>
                <c:pt idx="143">
                  <c:v>2021_12</c:v>
                </c:pt>
                <c:pt idx="144">
                  <c:v>2022_1</c:v>
                </c:pt>
                <c:pt idx="145">
                  <c:v>2022_2</c:v>
                </c:pt>
                <c:pt idx="146">
                  <c:v>2022_3</c:v>
                </c:pt>
                <c:pt idx="147">
                  <c:v>2022_4</c:v>
                </c:pt>
                <c:pt idx="148">
                  <c:v>2022_5</c:v>
                </c:pt>
                <c:pt idx="149">
                  <c:v>2022_6</c:v>
                </c:pt>
                <c:pt idx="150">
                  <c:v>2022_7</c:v>
                </c:pt>
                <c:pt idx="151">
                  <c:v>2022_8</c:v>
                </c:pt>
                <c:pt idx="152">
                  <c:v>2022_9</c:v>
                </c:pt>
                <c:pt idx="153">
                  <c:v>2022_10</c:v>
                </c:pt>
                <c:pt idx="154">
                  <c:v>2022_11</c:v>
                </c:pt>
                <c:pt idx="155">
                  <c:v>2022_12</c:v>
                </c:pt>
                <c:pt idx="156">
                  <c:v>2023_1</c:v>
                </c:pt>
                <c:pt idx="157">
                  <c:v>2023_2</c:v>
                </c:pt>
                <c:pt idx="158">
                  <c:v>2023_3</c:v>
                </c:pt>
                <c:pt idx="159">
                  <c:v>2023_4</c:v>
                </c:pt>
                <c:pt idx="160">
                  <c:v>2023_5</c:v>
                </c:pt>
                <c:pt idx="161">
                  <c:v>2023_6</c:v>
                </c:pt>
                <c:pt idx="162">
                  <c:v>2023_7</c:v>
                </c:pt>
                <c:pt idx="163">
                  <c:v>2023_8</c:v>
                </c:pt>
                <c:pt idx="164">
                  <c:v>2023_9</c:v>
                </c:pt>
                <c:pt idx="165">
                  <c:v>2023_10</c:v>
                </c:pt>
                <c:pt idx="166">
                  <c:v>2023_11</c:v>
                </c:pt>
                <c:pt idx="167">
                  <c:v>2023_12</c:v>
                </c:pt>
                <c:pt idx="168">
                  <c:v>2024_1</c:v>
                </c:pt>
                <c:pt idx="169">
                  <c:v>2024_2</c:v>
                </c:pt>
                <c:pt idx="170">
                  <c:v>2024_3</c:v>
                </c:pt>
                <c:pt idx="171">
                  <c:v>2024_4</c:v>
                </c:pt>
                <c:pt idx="172">
                  <c:v>2024_5</c:v>
                </c:pt>
                <c:pt idx="173">
                  <c:v>2024_6</c:v>
                </c:pt>
                <c:pt idx="174">
                  <c:v>2024_7</c:v>
                </c:pt>
                <c:pt idx="175">
                  <c:v>2024_8</c:v>
                </c:pt>
                <c:pt idx="176">
                  <c:v>2024_9</c:v>
                </c:pt>
                <c:pt idx="177">
                  <c:v>2024_10</c:v>
                </c:pt>
                <c:pt idx="178">
                  <c:v>2024_11</c:v>
                </c:pt>
                <c:pt idx="179">
                  <c:v>2024_12</c:v>
                </c:pt>
                <c:pt idx="180">
                  <c:v>2025_1</c:v>
                </c:pt>
                <c:pt idx="181">
                  <c:v>2025_2</c:v>
                </c:pt>
                <c:pt idx="182">
                  <c:v>2025_3</c:v>
                </c:pt>
                <c:pt idx="183">
                  <c:v>2025_4</c:v>
                </c:pt>
                <c:pt idx="184">
                  <c:v>2025_5</c:v>
                </c:pt>
                <c:pt idx="185">
                  <c:v>2025_6</c:v>
                </c:pt>
                <c:pt idx="186">
                  <c:v>2025_7</c:v>
                </c:pt>
                <c:pt idx="187">
                  <c:v>2025_8</c:v>
                </c:pt>
                <c:pt idx="188">
                  <c:v>2025_9</c:v>
                </c:pt>
                <c:pt idx="189">
                  <c:v>2025_10</c:v>
                </c:pt>
                <c:pt idx="190">
                  <c:v>2025_11</c:v>
                </c:pt>
                <c:pt idx="191">
                  <c:v>2025_12</c:v>
                </c:pt>
                <c:pt idx="192">
                  <c:v>2026_1</c:v>
                </c:pt>
                <c:pt idx="193">
                  <c:v>2026_2</c:v>
                </c:pt>
                <c:pt idx="194">
                  <c:v>2026_3</c:v>
                </c:pt>
                <c:pt idx="195">
                  <c:v>2026_4</c:v>
                </c:pt>
                <c:pt idx="196">
                  <c:v>2026_5</c:v>
                </c:pt>
                <c:pt idx="197">
                  <c:v>2026_6</c:v>
                </c:pt>
                <c:pt idx="198">
                  <c:v>2026_7</c:v>
                </c:pt>
                <c:pt idx="199">
                  <c:v>2026_8</c:v>
                </c:pt>
                <c:pt idx="200">
                  <c:v>2026_9</c:v>
                </c:pt>
                <c:pt idx="201">
                  <c:v>2026_10</c:v>
                </c:pt>
                <c:pt idx="202">
                  <c:v>2026_11</c:v>
                </c:pt>
                <c:pt idx="203">
                  <c:v>2026_12</c:v>
                </c:pt>
                <c:pt idx="204">
                  <c:v>2027_1</c:v>
                </c:pt>
                <c:pt idx="205">
                  <c:v>2027_2</c:v>
                </c:pt>
                <c:pt idx="206">
                  <c:v>2027_3</c:v>
                </c:pt>
                <c:pt idx="207">
                  <c:v>2027_4</c:v>
                </c:pt>
                <c:pt idx="208">
                  <c:v>2027_5</c:v>
                </c:pt>
                <c:pt idx="209">
                  <c:v>2027_6</c:v>
                </c:pt>
                <c:pt idx="210">
                  <c:v>2027_7</c:v>
                </c:pt>
                <c:pt idx="211">
                  <c:v>2027_8</c:v>
                </c:pt>
                <c:pt idx="212">
                  <c:v>2027_9</c:v>
                </c:pt>
                <c:pt idx="213">
                  <c:v>2027_10</c:v>
                </c:pt>
                <c:pt idx="214">
                  <c:v>2027_11</c:v>
                </c:pt>
                <c:pt idx="215">
                  <c:v>2027_12</c:v>
                </c:pt>
                <c:pt idx="216">
                  <c:v>2028_1</c:v>
                </c:pt>
                <c:pt idx="217">
                  <c:v>2028_2</c:v>
                </c:pt>
                <c:pt idx="218">
                  <c:v>2028_3</c:v>
                </c:pt>
                <c:pt idx="219">
                  <c:v>2028_4</c:v>
                </c:pt>
                <c:pt idx="220">
                  <c:v>2028_5</c:v>
                </c:pt>
                <c:pt idx="221">
                  <c:v>2028_6</c:v>
                </c:pt>
                <c:pt idx="222">
                  <c:v>2028_7</c:v>
                </c:pt>
                <c:pt idx="223">
                  <c:v>2028_8</c:v>
                </c:pt>
                <c:pt idx="224">
                  <c:v>2028_9</c:v>
                </c:pt>
                <c:pt idx="225">
                  <c:v>2028_10</c:v>
                </c:pt>
                <c:pt idx="226">
                  <c:v>2028_11</c:v>
                </c:pt>
                <c:pt idx="227">
                  <c:v>2028_12</c:v>
                </c:pt>
                <c:pt idx="228">
                  <c:v>2029_1</c:v>
                </c:pt>
                <c:pt idx="229">
                  <c:v>2029_2</c:v>
                </c:pt>
                <c:pt idx="230">
                  <c:v>2029_3</c:v>
                </c:pt>
                <c:pt idx="231">
                  <c:v>2029_4</c:v>
                </c:pt>
                <c:pt idx="232">
                  <c:v>2029_5</c:v>
                </c:pt>
                <c:pt idx="233">
                  <c:v>2029_6</c:v>
                </c:pt>
                <c:pt idx="234">
                  <c:v>2029_7</c:v>
                </c:pt>
                <c:pt idx="235">
                  <c:v>2029_8</c:v>
                </c:pt>
                <c:pt idx="236">
                  <c:v>2029_9</c:v>
                </c:pt>
                <c:pt idx="237">
                  <c:v>2029_10</c:v>
                </c:pt>
                <c:pt idx="238">
                  <c:v>2029_11</c:v>
                </c:pt>
                <c:pt idx="239">
                  <c:v>2029_12</c:v>
                </c:pt>
                <c:pt idx="240">
                  <c:v>2030_1</c:v>
                </c:pt>
                <c:pt idx="241">
                  <c:v>2030_2</c:v>
                </c:pt>
                <c:pt idx="242">
                  <c:v>2030_3</c:v>
                </c:pt>
                <c:pt idx="243">
                  <c:v>2030_4</c:v>
                </c:pt>
                <c:pt idx="244">
                  <c:v>2030_5</c:v>
                </c:pt>
                <c:pt idx="245">
                  <c:v>2030_6</c:v>
                </c:pt>
                <c:pt idx="246">
                  <c:v>2030_7</c:v>
                </c:pt>
                <c:pt idx="247">
                  <c:v>2030_8</c:v>
                </c:pt>
                <c:pt idx="248">
                  <c:v>2030_9</c:v>
                </c:pt>
                <c:pt idx="249">
                  <c:v>2030_10</c:v>
                </c:pt>
                <c:pt idx="250">
                  <c:v>2030_11</c:v>
                </c:pt>
                <c:pt idx="251">
                  <c:v>2030_12</c:v>
                </c:pt>
              </c:strCache>
            </c:strRef>
          </c:cat>
          <c:val>
            <c:numRef>
              <c:f>Customers!$D$9:$D$260</c:f>
              <c:numCache>
                <c:formatCode>#,##0.00</c:formatCode>
                <c:ptCount val="252"/>
                <c:pt idx="0">
                  <c:v>3297</c:v>
                </c:pt>
                <c:pt idx="1">
                  <c:v>3301</c:v>
                </c:pt>
                <c:pt idx="2">
                  <c:v>3287</c:v>
                </c:pt>
                <c:pt idx="3">
                  <c:v>3284</c:v>
                </c:pt>
                <c:pt idx="4">
                  <c:v>3282</c:v>
                </c:pt>
                <c:pt idx="5">
                  <c:v>3279</c:v>
                </c:pt>
                <c:pt idx="6">
                  <c:v>3275</c:v>
                </c:pt>
                <c:pt idx="7">
                  <c:v>3246</c:v>
                </c:pt>
                <c:pt idx="8">
                  <c:v>3222</c:v>
                </c:pt>
                <c:pt idx="9">
                  <c:v>3212</c:v>
                </c:pt>
                <c:pt idx="10">
                  <c:v>3185</c:v>
                </c:pt>
                <c:pt idx="11">
                  <c:v>3150</c:v>
                </c:pt>
                <c:pt idx="12">
                  <c:v>3146</c:v>
                </c:pt>
                <c:pt idx="13">
                  <c:v>3139</c:v>
                </c:pt>
                <c:pt idx="14">
                  <c:v>3131</c:v>
                </c:pt>
                <c:pt idx="15">
                  <c:v>3116</c:v>
                </c:pt>
                <c:pt idx="16">
                  <c:v>3115</c:v>
                </c:pt>
                <c:pt idx="17">
                  <c:v>3121</c:v>
                </c:pt>
                <c:pt idx="18">
                  <c:v>3120</c:v>
                </c:pt>
                <c:pt idx="19">
                  <c:v>3122</c:v>
                </c:pt>
                <c:pt idx="20">
                  <c:v>3127</c:v>
                </c:pt>
                <c:pt idx="21">
                  <c:v>3122</c:v>
                </c:pt>
                <c:pt idx="22">
                  <c:v>3058</c:v>
                </c:pt>
                <c:pt idx="23">
                  <c:v>3047</c:v>
                </c:pt>
                <c:pt idx="24">
                  <c:v>3069</c:v>
                </c:pt>
                <c:pt idx="25">
                  <c:v>3062</c:v>
                </c:pt>
                <c:pt idx="26">
                  <c:v>3059</c:v>
                </c:pt>
                <c:pt idx="27">
                  <c:v>3064</c:v>
                </c:pt>
                <c:pt idx="28">
                  <c:v>3047</c:v>
                </c:pt>
                <c:pt idx="29">
                  <c:v>3030</c:v>
                </c:pt>
                <c:pt idx="30">
                  <c:v>3030</c:v>
                </c:pt>
                <c:pt idx="31">
                  <c:v>3027</c:v>
                </c:pt>
                <c:pt idx="32">
                  <c:v>3024</c:v>
                </c:pt>
                <c:pt idx="33">
                  <c:v>3016</c:v>
                </c:pt>
                <c:pt idx="34">
                  <c:v>3016</c:v>
                </c:pt>
                <c:pt idx="35">
                  <c:v>3021</c:v>
                </c:pt>
                <c:pt idx="36">
                  <c:v>3025</c:v>
                </c:pt>
                <c:pt idx="37">
                  <c:v>3022</c:v>
                </c:pt>
                <c:pt idx="38">
                  <c:v>3019</c:v>
                </c:pt>
                <c:pt idx="39">
                  <c:v>3032</c:v>
                </c:pt>
                <c:pt idx="40">
                  <c:v>3035</c:v>
                </c:pt>
                <c:pt idx="41">
                  <c:v>3042</c:v>
                </c:pt>
                <c:pt idx="42">
                  <c:v>3072</c:v>
                </c:pt>
                <c:pt idx="43">
                  <c:v>3073</c:v>
                </c:pt>
                <c:pt idx="44">
                  <c:v>3085</c:v>
                </c:pt>
                <c:pt idx="45">
                  <c:v>3093</c:v>
                </c:pt>
                <c:pt idx="46">
                  <c:v>3095</c:v>
                </c:pt>
                <c:pt idx="47">
                  <c:v>3105</c:v>
                </c:pt>
                <c:pt idx="48">
                  <c:v>3124</c:v>
                </c:pt>
                <c:pt idx="49">
                  <c:v>3110</c:v>
                </c:pt>
                <c:pt idx="50">
                  <c:v>3111</c:v>
                </c:pt>
                <c:pt idx="51">
                  <c:v>3113</c:v>
                </c:pt>
                <c:pt idx="52">
                  <c:v>3115</c:v>
                </c:pt>
                <c:pt idx="53">
                  <c:v>3140</c:v>
                </c:pt>
                <c:pt idx="54">
                  <c:v>3149</c:v>
                </c:pt>
                <c:pt idx="55">
                  <c:v>3153</c:v>
                </c:pt>
                <c:pt idx="56">
                  <c:v>3147</c:v>
                </c:pt>
                <c:pt idx="57">
                  <c:v>3159</c:v>
                </c:pt>
                <c:pt idx="58">
                  <c:v>3159</c:v>
                </c:pt>
                <c:pt idx="59">
                  <c:v>3177</c:v>
                </c:pt>
                <c:pt idx="60">
                  <c:v>3192</c:v>
                </c:pt>
                <c:pt idx="61">
                  <c:v>3201</c:v>
                </c:pt>
                <c:pt idx="62">
                  <c:v>3202</c:v>
                </c:pt>
                <c:pt idx="63">
                  <c:v>3201</c:v>
                </c:pt>
                <c:pt idx="64">
                  <c:v>3207</c:v>
                </c:pt>
                <c:pt idx="65">
                  <c:v>3222</c:v>
                </c:pt>
                <c:pt idx="66">
                  <c:v>3208</c:v>
                </c:pt>
                <c:pt idx="67">
                  <c:v>3212</c:v>
                </c:pt>
                <c:pt idx="68">
                  <c:v>3205</c:v>
                </c:pt>
                <c:pt idx="69">
                  <c:v>3203</c:v>
                </c:pt>
                <c:pt idx="70">
                  <c:v>3228</c:v>
                </c:pt>
                <c:pt idx="71">
                  <c:v>3232</c:v>
                </c:pt>
                <c:pt idx="72">
                  <c:v>3232</c:v>
                </c:pt>
                <c:pt idx="73">
                  <c:v>3235</c:v>
                </c:pt>
                <c:pt idx="74">
                  <c:v>3235</c:v>
                </c:pt>
                <c:pt idx="75">
                  <c:v>3232</c:v>
                </c:pt>
                <c:pt idx="76">
                  <c:v>3232</c:v>
                </c:pt>
                <c:pt idx="77">
                  <c:v>3240</c:v>
                </c:pt>
                <c:pt idx="78">
                  <c:v>3231</c:v>
                </c:pt>
                <c:pt idx="79">
                  <c:v>3245</c:v>
                </c:pt>
                <c:pt idx="80">
                  <c:v>3240</c:v>
                </c:pt>
                <c:pt idx="81">
                  <c:v>3230</c:v>
                </c:pt>
                <c:pt idx="82">
                  <c:v>3237</c:v>
                </c:pt>
                <c:pt idx="83">
                  <c:v>3246</c:v>
                </c:pt>
                <c:pt idx="84">
                  <c:v>3250</c:v>
                </c:pt>
                <c:pt idx="85">
                  <c:v>3251</c:v>
                </c:pt>
                <c:pt idx="86">
                  <c:v>3247</c:v>
                </c:pt>
                <c:pt idx="87">
                  <c:v>3241</c:v>
                </c:pt>
                <c:pt idx="88">
                  <c:v>3256</c:v>
                </c:pt>
                <c:pt idx="89">
                  <c:v>3259</c:v>
                </c:pt>
                <c:pt idx="90">
                  <c:v>3265</c:v>
                </c:pt>
                <c:pt idx="91">
                  <c:v>3297</c:v>
                </c:pt>
                <c:pt idx="92">
                  <c:v>3309</c:v>
                </c:pt>
                <c:pt idx="93">
                  <c:v>3278</c:v>
                </c:pt>
                <c:pt idx="94">
                  <c:v>3274</c:v>
                </c:pt>
                <c:pt idx="95">
                  <c:v>3278</c:v>
                </c:pt>
                <c:pt idx="96">
                  <c:v>3265</c:v>
                </c:pt>
                <c:pt idx="97">
                  <c:v>3259</c:v>
                </c:pt>
                <c:pt idx="98">
                  <c:v>3266</c:v>
                </c:pt>
                <c:pt idx="99">
                  <c:v>3286</c:v>
                </c:pt>
                <c:pt idx="100">
                  <c:v>3290</c:v>
                </c:pt>
                <c:pt idx="101">
                  <c:v>3304</c:v>
                </c:pt>
                <c:pt idx="102">
                  <c:v>3295</c:v>
                </c:pt>
                <c:pt idx="103">
                  <c:v>3300</c:v>
                </c:pt>
                <c:pt idx="104">
                  <c:v>3320</c:v>
                </c:pt>
                <c:pt idx="105">
                  <c:v>3391</c:v>
                </c:pt>
                <c:pt idx="106">
                  <c:v>3322</c:v>
                </c:pt>
                <c:pt idx="107">
                  <c:v>3334</c:v>
                </c:pt>
                <c:pt idx="108">
                  <c:v>3336</c:v>
                </c:pt>
                <c:pt idx="109">
                  <c:v>3327</c:v>
                </c:pt>
                <c:pt idx="110">
                  <c:v>3324</c:v>
                </c:pt>
                <c:pt idx="111">
                  <c:v>3322</c:v>
                </c:pt>
                <c:pt idx="112">
                  <c:v>3319</c:v>
                </c:pt>
                <c:pt idx="113">
                  <c:v>3331</c:v>
                </c:pt>
                <c:pt idx="114">
                  <c:v>3327</c:v>
                </c:pt>
                <c:pt idx="115">
                  <c:v>3340</c:v>
                </c:pt>
                <c:pt idx="116">
                  <c:v>3339</c:v>
                </c:pt>
                <c:pt idx="117">
                  <c:v>3316</c:v>
                </c:pt>
                <c:pt idx="118">
                  <c:v>3328</c:v>
                </c:pt>
                <c:pt idx="119">
                  <c:v>3310</c:v>
                </c:pt>
                <c:pt idx="120">
                  <c:v>3310</c:v>
                </c:pt>
                <c:pt idx="121">
                  <c:v>3307</c:v>
                </c:pt>
                <c:pt idx="122">
                  <c:v>3310</c:v>
                </c:pt>
                <c:pt idx="123">
                  <c:v>3307</c:v>
                </c:pt>
                <c:pt idx="124">
                  <c:v>3305</c:v>
                </c:pt>
                <c:pt idx="125">
                  <c:v>3308</c:v>
                </c:pt>
                <c:pt idx="126">
                  <c:v>3307</c:v>
                </c:pt>
                <c:pt idx="127">
                  <c:v>3290</c:v>
                </c:pt>
                <c:pt idx="128">
                  <c:v>3288</c:v>
                </c:pt>
                <c:pt idx="129">
                  <c:v>3289</c:v>
                </c:pt>
                <c:pt idx="130">
                  <c:v>3270</c:v>
                </c:pt>
                <c:pt idx="131">
                  <c:v>3257</c:v>
                </c:pt>
                <c:pt idx="132">
                  <c:v>3241</c:v>
                </c:pt>
                <c:pt idx="133">
                  <c:v>3235</c:v>
                </c:pt>
                <c:pt idx="134">
                  <c:v>3233</c:v>
                </c:pt>
                <c:pt idx="135">
                  <c:v>3234</c:v>
                </c:pt>
                <c:pt idx="136">
                  <c:v>3241</c:v>
                </c:pt>
                <c:pt idx="137">
                  <c:v>3221</c:v>
                </c:pt>
                <c:pt idx="138">
                  <c:v>3217</c:v>
                </c:pt>
                <c:pt idx="139">
                  <c:v>3186</c:v>
                </c:pt>
                <c:pt idx="140">
                  <c:v>3185</c:v>
                </c:pt>
                <c:pt idx="141">
                  <c:v>3170</c:v>
                </c:pt>
                <c:pt idx="142">
                  <c:v>3180</c:v>
                </c:pt>
                <c:pt idx="143">
                  <c:v>3177</c:v>
                </c:pt>
                <c:pt idx="144">
                  <c:v>3176</c:v>
                </c:pt>
                <c:pt idx="145">
                  <c:v>3172</c:v>
                </c:pt>
                <c:pt idx="146">
                  <c:v>3166</c:v>
                </c:pt>
                <c:pt idx="147">
                  <c:v>3164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9A-4F72-8D74-C0C6A5FDFEEC}"/>
            </c:ext>
          </c:extLst>
        </c:ser>
        <c:ser>
          <c:idx val="15"/>
          <c:order val="1"/>
          <c:tx>
            <c:strRef>
              <c:f>Customers!$E$1</c:f>
              <c:strCache>
                <c:ptCount val="1"/>
                <c:pt idx="0">
                  <c:v>23BP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Customers!$C$9:$C$260</c:f>
              <c:strCache>
                <c:ptCount val="252"/>
                <c:pt idx="0">
                  <c:v>2010_1</c:v>
                </c:pt>
                <c:pt idx="1">
                  <c:v>2010_2</c:v>
                </c:pt>
                <c:pt idx="2">
                  <c:v>2010_3</c:v>
                </c:pt>
                <c:pt idx="3">
                  <c:v>2010_4</c:v>
                </c:pt>
                <c:pt idx="4">
                  <c:v>2010_5</c:v>
                </c:pt>
                <c:pt idx="5">
                  <c:v>2010_6</c:v>
                </c:pt>
                <c:pt idx="6">
                  <c:v>2010_7</c:v>
                </c:pt>
                <c:pt idx="7">
                  <c:v>2010_8</c:v>
                </c:pt>
                <c:pt idx="8">
                  <c:v>2010_9</c:v>
                </c:pt>
                <c:pt idx="9">
                  <c:v>2010_10</c:v>
                </c:pt>
                <c:pt idx="10">
                  <c:v>2010_11</c:v>
                </c:pt>
                <c:pt idx="11">
                  <c:v>2010_12</c:v>
                </c:pt>
                <c:pt idx="12">
                  <c:v>2011_1</c:v>
                </c:pt>
                <c:pt idx="13">
                  <c:v>2011_2</c:v>
                </c:pt>
                <c:pt idx="14">
                  <c:v>2011_3</c:v>
                </c:pt>
                <c:pt idx="15">
                  <c:v>2011_4</c:v>
                </c:pt>
                <c:pt idx="16">
                  <c:v>2011_5</c:v>
                </c:pt>
                <c:pt idx="17">
                  <c:v>2011_6</c:v>
                </c:pt>
                <c:pt idx="18">
                  <c:v>2011_7</c:v>
                </c:pt>
                <c:pt idx="19">
                  <c:v>2011_8</c:v>
                </c:pt>
                <c:pt idx="20">
                  <c:v>2011_9</c:v>
                </c:pt>
                <c:pt idx="21">
                  <c:v>2011_10</c:v>
                </c:pt>
                <c:pt idx="22">
                  <c:v>2011_11</c:v>
                </c:pt>
                <c:pt idx="23">
                  <c:v>2011_12</c:v>
                </c:pt>
                <c:pt idx="24">
                  <c:v>2012_1</c:v>
                </c:pt>
                <c:pt idx="25">
                  <c:v>2012_2</c:v>
                </c:pt>
                <c:pt idx="26">
                  <c:v>2012_3</c:v>
                </c:pt>
                <c:pt idx="27">
                  <c:v>2012_4</c:v>
                </c:pt>
                <c:pt idx="28">
                  <c:v>2012_5</c:v>
                </c:pt>
                <c:pt idx="29">
                  <c:v>2012_6</c:v>
                </c:pt>
                <c:pt idx="30">
                  <c:v>2012_7</c:v>
                </c:pt>
                <c:pt idx="31">
                  <c:v>2012_8</c:v>
                </c:pt>
                <c:pt idx="32">
                  <c:v>2012_9</c:v>
                </c:pt>
                <c:pt idx="33">
                  <c:v>2012_10</c:v>
                </c:pt>
                <c:pt idx="34">
                  <c:v>2012_11</c:v>
                </c:pt>
                <c:pt idx="35">
                  <c:v>2012_12</c:v>
                </c:pt>
                <c:pt idx="36">
                  <c:v>2013_1</c:v>
                </c:pt>
                <c:pt idx="37">
                  <c:v>2013_2</c:v>
                </c:pt>
                <c:pt idx="38">
                  <c:v>2013_3</c:v>
                </c:pt>
                <c:pt idx="39">
                  <c:v>2013_4</c:v>
                </c:pt>
                <c:pt idx="40">
                  <c:v>2013_5</c:v>
                </c:pt>
                <c:pt idx="41">
                  <c:v>2013_6</c:v>
                </c:pt>
                <c:pt idx="42">
                  <c:v>2013_7</c:v>
                </c:pt>
                <c:pt idx="43">
                  <c:v>2013_8</c:v>
                </c:pt>
                <c:pt idx="44">
                  <c:v>2013_9</c:v>
                </c:pt>
                <c:pt idx="45">
                  <c:v>2013_10</c:v>
                </c:pt>
                <c:pt idx="46">
                  <c:v>2013_11</c:v>
                </c:pt>
                <c:pt idx="47">
                  <c:v>2013_12</c:v>
                </c:pt>
                <c:pt idx="48">
                  <c:v>2014_1</c:v>
                </c:pt>
                <c:pt idx="49">
                  <c:v>2014_2</c:v>
                </c:pt>
                <c:pt idx="50">
                  <c:v>2014_3</c:v>
                </c:pt>
                <c:pt idx="51">
                  <c:v>2014_4</c:v>
                </c:pt>
                <c:pt idx="52">
                  <c:v>2014_5</c:v>
                </c:pt>
                <c:pt idx="53">
                  <c:v>2014_6</c:v>
                </c:pt>
                <c:pt idx="54">
                  <c:v>2014_7</c:v>
                </c:pt>
                <c:pt idx="55">
                  <c:v>2014_8</c:v>
                </c:pt>
                <c:pt idx="56">
                  <c:v>2014_9</c:v>
                </c:pt>
                <c:pt idx="57">
                  <c:v>2014_10</c:v>
                </c:pt>
                <c:pt idx="58">
                  <c:v>2014_11</c:v>
                </c:pt>
                <c:pt idx="59">
                  <c:v>2014_12</c:v>
                </c:pt>
                <c:pt idx="60">
                  <c:v>2015_1</c:v>
                </c:pt>
                <c:pt idx="61">
                  <c:v>2015_2</c:v>
                </c:pt>
                <c:pt idx="62">
                  <c:v>2015_3</c:v>
                </c:pt>
                <c:pt idx="63">
                  <c:v>2015_4</c:v>
                </c:pt>
                <c:pt idx="64">
                  <c:v>2015_5</c:v>
                </c:pt>
                <c:pt idx="65">
                  <c:v>2015_6</c:v>
                </c:pt>
                <c:pt idx="66">
                  <c:v>2015_7</c:v>
                </c:pt>
                <c:pt idx="67">
                  <c:v>2015_8</c:v>
                </c:pt>
                <c:pt idx="68">
                  <c:v>2015_9</c:v>
                </c:pt>
                <c:pt idx="69">
                  <c:v>2015_10</c:v>
                </c:pt>
                <c:pt idx="70">
                  <c:v>2015_11</c:v>
                </c:pt>
                <c:pt idx="71">
                  <c:v>2015_12</c:v>
                </c:pt>
                <c:pt idx="72">
                  <c:v>2016_1</c:v>
                </c:pt>
                <c:pt idx="73">
                  <c:v>2016_2</c:v>
                </c:pt>
                <c:pt idx="74">
                  <c:v>2016_3</c:v>
                </c:pt>
                <c:pt idx="75">
                  <c:v>2016_4</c:v>
                </c:pt>
                <c:pt idx="76">
                  <c:v>2016_5</c:v>
                </c:pt>
                <c:pt idx="77">
                  <c:v>2016_6</c:v>
                </c:pt>
                <c:pt idx="78">
                  <c:v>2016_7</c:v>
                </c:pt>
                <c:pt idx="79">
                  <c:v>2016_8</c:v>
                </c:pt>
                <c:pt idx="80">
                  <c:v>2016_9</c:v>
                </c:pt>
                <c:pt idx="81">
                  <c:v>2016_10</c:v>
                </c:pt>
                <c:pt idx="82">
                  <c:v>2016_11</c:v>
                </c:pt>
                <c:pt idx="83">
                  <c:v>2016_12</c:v>
                </c:pt>
                <c:pt idx="84">
                  <c:v>2017_1</c:v>
                </c:pt>
                <c:pt idx="85">
                  <c:v>2017_2</c:v>
                </c:pt>
                <c:pt idx="86">
                  <c:v>2017_3</c:v>
                </c:pt>
                <c:pt idx="87">
                  <c:v>2017_4</c:v>
                </c:pt>
                <c:pt idx="88">
                  <c:v>2017_5</c:v>
                </c:pt>
                <c:pt idx="89">
                  <c:v>2017_6</c:v>
                </c:pt>
                <c:pt idx="90">
                  <c:v>2017_7</c:v>
                </c:pt>
                <c:pt idx="91">
                  <c:v>2017_8</c:v>
                </c:pt>
                <c:pt idx="92">
                  <c:v>2017_9</c:v>
                </c:pt>
                <c:pt idx="93">
                  <c:v>2017_10</c:v>
                </c:pt>
                <c:pt idx="94">
                  <c:v>2017_11</c:v>
                </c:pt>
                <c:pt idx="95">
                  <c:v>2017_12</c:v>
                </c:pt>
                <c:pt idx="96">
                  <c:v>2018_1</c:v>
                </c:pt>
                <c:pt idx="97">
                  <c:v>2018_2</c:v>
                </c:pt>
                <c:pt idx="98">
                  <c:v>2018_3</c:v>
                </c:pt>
                <c:pt idx="99">
                  <c:v>2018_4</c:v>
                </c:pt>
                <c:pt idx="100">
                  <c:v>2018_5</c:v>
                </c:pt>
                <c:pt idx="101">
                  <c:v>2018_6</c:v>
                </c:pt>
                <c:pt idx="102">
                  <c:v>2018_7</c:v>
                </c:pt>
                <c:pt idx="103">
                  <c:v>2018_8</c:v>
                </c:pt>
                <c:pt idx="104">
                  <c:v>2018_9</c:v>
                </c:pt>
                <c:pt idx="105">
                  <c:v>2018_10</c:v>
                </c:pt>
                <c:pt idx="106">
                  <c:v>2018_11</c:v>
                </c:pt>
                <c:pt idx="107">
                  <c:v>2018_12</c:v>
                </c:pt>
                <c:pt idx="108">
                  <c:v>2019_1</c:v>
                </c:pt>
                <c:pt idx="109">
                  <c:v>2019_2</c:v>
                </c:pt>
                <c:pt idx="110">
                  <c:v>2019_3</c:v>
                </c:pt>
                <c:pt idx="111">
                  <c:v>2019_4</c:v>
                </c:pt>
                <c:pt idx="112">
                  <c:v>2019_5</c:v>
                </c:pt>
                <c:pt idx="113">
                  <c:v>2019_6</c:v>
                </c:pt>
                <c:pt idx="114">
                  <c:v>2019_7</c:v>
                </c:pt>
                <c:pt idx="115">
                  <c:v>2019_8</c:v>
                </c:pt>
                <c:pt idx="116">
                  <c:v>2019_9</c:v>
                </c:pt>
                <c:pt idx="117">
                  <c:v>2019_10</c:v>
                </c:pt>
                <c:pt idx="118">
                  <c:v>2019_11</c:v>
                </c:pt>
                <c:pt idx="119">
                  <c:v>2019_12</c:v>
                </c:pt>
                <c:pt idx="120">
                  <c:v>2020_1</c:v>
                </c:pt>
                <c:pt idx="121">
                  <c:v>2020_2</c:v>
                </c:pt>
                <c:pt idx="122">
                  <c:v>2020_3</c:v>
                </c:pt>
                <c:pt idx="123">
                  <c:v>2020_4</c:v>
                </c:pt>
                <c:pt idx="124">
                  <c:v>2020_5</c:v>
                </c:pt>
                <c:pt idx="125">
                  <c:v>2020_6</c:v>
                </c:pt>
                <c:pt idx="126">
                  <c:v>2020_7</c:v>
                </c:pt>
                <c:pt idx="127">
                  <c:v>2020_8</c:v>
                </c:pt>
                <c:pt idx="128">
                  <c:v>2020_9</c:v>
                </c:pt>
                <c:pt idx="129">
                  <c:v>2020_10</c:v>
                </c:pt>
                <c:pt idx="130">
                  <c:v>2020_11</c:v>
                </c:pt>
                <c:pt idx="131">
                  <c:v>2020_12</c:v>
                </c:pt>
                <c:pt idx="132">
                  <c:v>2021_1</c:v>
                </c:pt>
                <c:pt idx="133">
                  <c:v>2021_2</c:v>
                </c:pt>
                <c:pt idx="134">
                  <c:v>2021_3</c:v>
                </c:pt>
                <c:pt idx="135">
                  <c:v>2021_4</c:v>
                </c:pt>
                <c:pt idx="136">
                  <c:v>2021_5</c:v>
                </c:pt>
                <c:pt idx="137">
                  <c:v>2021_6</c:v>
                </c:pt>
                <c:pt idx="138">
                  <c:v>2021_7</c:v>
                </c:pt>
                <c:pt idx="139">
                  <c:v>2021_8</c:v>
                </c:pt>
                <c:pt idx="140">
                  <c:v>2021_9</c:v>
                </c:pt>
                <c:pt idx="141">
                  <c:v>2021_10</c:v>
                </c:pt>
                <c:pt idx="142">
                  <c:v>2021_11</c:v>
                </c:pt>
                <c:pt idx="143">
                  <c:v>2021_12</c:v>
                </c:pt>
                <c:pt idx="144">
                  <c:v>2022_1</c:v>
                </c:pt>
                <c:pt idx="145">
                  <c:v>2022_2</c:v>
                </c:pt>
                <c:pt idx="146">
                  <c:v>2022_3</c:v>
                </c:pt>
                <c:pt idx="147">
                  <c:v>2022_4</c:v>
                </c:pt>
                <c:pt idx="148">
                  <c:v>2022_5</c:v>
                </c:pt>
                <c:pt idx="149">
                  <c:v>2022_6</c:v>
                </c:pt>
                <c:pt idx="150">
                  <c:v>2022_7</c:v>
                </c:pt>
                <c:pt idx="151">
                  <c:v>2022_8</c:v>
                </c:pt>
                <c:pt idx="152">
                  <c:v>2022_9</c:v>
                </c:pt>
                <c:pt idx="153">
                  <c:v>2022_10</c:v>
                </c:pt>
                <c:pt idx="154">
                  <c:v>2022_11</c:v>
                </c:pt>
                <c:pt idx="155">
                  <c:v>2022_12</c:v>
                </c:pt>
                <c:pt idx="156">
                  <c:v>2023_1</c:v>
                </c:pt>
                <c:pt idx="157">
                  <c:v>2023_2</c:v>
                </c:pt>
                <c:pt idx="158">
                  <c:v>2023_3</c:v>
                </c:pt>
                <c:pt idx="159">
                  <c:v>2023_4</c:v>
                </c:pt>
                <c:pt idx="160">
                  <c:v>2023_5</c:v>
                </c:pt>
                <c:pt idx="161">
                  <c:v>2023_6</c:v>
                </c:pt>
                <c:pt idx="162">
                  <c:v>2023_7</c:v>
                </c:pt>
                <c:pt idx="163">
                  <c:v>2023_8</c:v>
                </c:pt>
                <c:pt idx="164">
                  <c:v>2023_9</c:v>
                </c:pt>
                <c:pt idx="165">
                  <c:v>2023_10</c:v>
                </c:pt>
                <c:pt idx="166">
                  <c:v>2023_11</c:v>
                </c:pt>
                <c:pt idx="167">
                  <c:v>2023_12</c:v>
                </c:pt>
                <c:pt idx="168">
                  <c:v>2024_1</c:v>
                </c:pt>
                <c:pt idx="169">
                  <c:v>2024_2</c:v>
                </c:pt>
                <c:pt idx="170">
                  <c:v>2024_3</c:v>
                </c:pt>
                <c:pt idx="171">
                  <c:v>2024_4</c:v>
                </c:pt>
                <c:pt idx="172">
                  <c:v>2024_5</c:v>
                </c:pt>
                <c:pt idx="173">
                  <c:v>2024_6</c:v>
                </c:pt>
                <c:pt idx="174">
                  <c:v>2024_7</c:v>
                </c:pt>
                <c:pt idx="175">
                  <c:v>2024_8</c:v>
                </c:pt>
                <c:pt idx="176">
                  <c:v>2024_9</c:v>
                </c:pt>
                <c:pt idx="177">
                  <c:v>2024_10</c:v>
                </c:pt>
                <c:pt idx="178">
                  <c:v>2024_11</c:v>
                </c:pt>
                <c:pt idx="179">
                  <c:v>2024_12</c:v>
                </c:pt>
                <c:pt idx="180">
                  <c:v>2025_1</c:v>
                </c:pt>
                <c:pt idx="181">
                  <c:v>2025_2</c:v>
                </c:pt>
                <c:pt idx="182">
                  <c:v>2025_3</c:v>
                </c:pt>
                <c:pt idx="183">
                  <c:v>2025_4</c:v>
                </c:pt>
                <c:pt idx="184">
                  <c:v>2025_5</c:v>
                </c:pt>
                <c:pt idx="185">
                  <c:v>2025_6</c:v>
                </c:pt>
                <c:pt idx="186">
                  <c:v>2025_7</c:v>
                </c:pt>
                <c:pt idx="187">
                  <c:v>2025_8</c:v>
                </c:pt>
                <c:pt idx="188">
                  <c:v>2025_9</c:v>
                </c:pt>
                <c:pt idx="189">
                  <c:v>2025_10</c:v>
                </c:pt>
                <c:pt idx="190">
                  <c:v>2025_11</c:v>
                </c:pt>
                <c:pt idx="191">
                  <c:v>2025_12</c:v>
                </c:pt>
                <c:pt idx="192">
                  <c:v>2026_1</c:v>
                </c:pt>
                <c:pt idx="193">
                  <c:v>2026_2</c:v>
                </c:pt>
                <c:pt idx="194">
                  <c:v>2026_3</c:v>
                </c:pt>
                <c:pt idx="195">
                  <c:v>2026_4</c:v>
                </c:pt>
                <c:pt idx="196">
                  <c:v>2026_5</c:v>
                </c:pt>
                <c:pt idx="197">
                  <c:v>2026_6</c:v>
                </c:pt>
                <c:pt idx="198">
                  <c:v>2026_7</c:v>
                </c:pt>
                <c:pt idx="199">
                  <c:v>2026_8</c:v>
                </c:pt>
                <c:pt idx="200">
                  <c:v>2026_9</c:v>
                </c:pt>
                <c:pt idx="201">
                  <c:v>2026_10</c:v>
                </c:pt>
                <c:pt idx="202">
                  <c:v>2026_11</c:v>
                </c:pt>
                <c:pt idx="203">
                  <c:v>2026_12</c:v>
                </c:pt>
                <c:pt idx="204">
                  <c:v>2027_1</c:v>
                </c:pt>
                <c:pt idx="205">
                  <c:v>2027_2</c:v>
                </c:pt>
                <c:pt idx="206">
                  <c:v>2027_3</c:v>
                </c:pt>
                <c:pt idx="207">
                  <c:v>2027_4</c:v>
                </c:pt>
                <c:pt idx="208">
                  <c:v>2027_5</c:v>
                </c:pt>
                <c:pt idx="209">
                  <c:v>2027_6</c:v>
                </c:pt>
                <c:pt idx="210">
                  <c:v>2027_7</c:v>
                </c:pt>
                <c:pt idx="211">
                  <c:v>2027_8</c:v>
                </c:pt>
                <c:pt idx="212">
                  <c:v>2027_9</c:v>
                </c:pt>
                <c:pt idx="213">
                  <c:v>2027_10</c:v>
                </c:pt>
                <c:pt idx="214">
                  <c:v>2027_11</c:v>
                </c:pt>
                <c:pt idx="215">
                  <c:v>2027_12</c:v>
                </c:pt>
                <c:pt idx="216">
                  <c:v>2028_1</c:v>
                </c:pt>
                <c:pt idx="217">
                  <c:v>2028_2</c:v>
                </c:pt>
                <c:pt idx="218">
                  <c:v>2028_3</c:v>
                </c:pt>
                <c:pt idx="219">
                  <c:v>2028_4</c:v>
                </c:pt>
                <c:pt idx="220">
                  <c:v>2028_5</c:v>
                </c:pt>
                <c:pt idx="221">
                  <c:v>2028_6</c:v>
                </c:pt>
                <c:pt idx="222">
                  <c:v>2028_7</c:v>
                </c:pt>
                <c:pt idx="223">
                  <c:v>2028_8</c:v>
                </c:pt>
                <c:pt idx="224">
                  <c:v>2028_9</c:v>
                </c:pt>
                <c:pt idx="225">
                  <c:v>2028_10</c:v>
                </c:pt>
                <c:pt idx="226">
                  <c:v>2028_11</c:v>
                </c:pt>
                <c:pt idx="227">
                  <c:v>2028_12</c:v>
                </c:pt>
                <c:pt idx="228">
                  <c:v>2029_1</c:v>
                </c:pt>
                <c:pt idx="229">
                  <c:v>2029_2</c:v>
                </c:pt>
                <c:pt idx="230">
                  <c:v>2029_3</c:v>
                </c:pt>
                <c:pt idx="231">
                  <c:v>2029_4</c:v>
                </c:pt>
                <c:pt idx="232">
                  <c:v>2029_5</c:v>
                </c:pt>
                <c:pt idx="233">
                  <c:v>2029_6</c:v>
                </c:pt>
                <c:pt idx="234">
                  <c:v>2029_7</c:v>
                </c:pt>
                <c:pt idx="235">
                  <c:v>2029_8</c:v>
                </c:pt>
                <c:pt idx="236">
                  <c:v>2029_9</c:v>
                </c:pt>
                <c:pt idx="237">
                  <c:v>2029_10</c:v>
                </c:pt>
                <c:pt idx="238">
                  <c:v>2029_11</c:v>
                </c:pt>
                <c:pt idx="239">
                  <c:v>2029_12</c:v>
                </c:pt>
                <c:pt idx="240">
                  <c:v>2030_1</c:v>
                </c:pt>
                <c:pt idx="241">
                  <c:v>2030_2</c:v>
                </c:pt>
                <c:pt idx="242">
                  <c:v>2030_3</c:v>
                </c:pt>
                <c:pt idx="243">
                  <c:v>2030_4</c:v>
                </c:pt>
                <c:pt idx="244">
                  <c:v>2030_5</c:v>
                </c:pt>
                <c:pt idx="245">
                  <c:v>2030_6</c:v>
                </c:pt>
                <c:pt idx="246">
                  <c:v>2030_7</c:v>
                </c:pt>
                <c:pt idx="247">
                  <c:v>2030_8</c:v>
                </c:pt>
                <c:pt idx="248">
                  <c:v>2030_9</c:v>
                </c:pt>
                <c:pt idx="249">
                  <c:v>2030_10</c:v>
                </c:pt>
                <c:pt idx="250">
                  <c:v>2030_11</c:v>
                </c:pt>
                <c:pt idx="251">
                  <c:v>2030_12</c:v>
                </c:pt>
              </c:strCache>
            </c:strRef>
          </c:cat>
          <c:val>
            <c:numRef>
              <c:f>Customers!$E$9:$E$260</c:f>
              <c:numCache>
                <c:formatCode>#,##0.00</c:formatCode>
                <c:ptCount val="252"/>
                <c:pt idx="84">
                  <c:v>3253.0070000000001</c:v>
                </c:pt>
                <c:pt idx="85">
                  <c:v>3256.578</c:v>
                </c:pt>
                <c:pt idx="86">
                  <c:v>3257.4160000000002</c:v>
                </c:pt>
                <c:pt idx="87">
                  <c:v>3253.7260000000001</c:v>
                </c:pt>
                <c:pt idx="88">
                  <c:v>3248.2139999999999</c:v>
                </c:pt>
                <c:pt idx="89">
                  <c:v>3261.8290000000002</c:v>
                </c:pt>
                <c:pt idx="90">
                  <c:v>3264.509</c:v>
                </c:pt>
                <c:pt idx="91">
                  <c:v>3269.9209999999998</c:v>
                </c:pt>
                <c:pt idx="92">
                  <c:v>3299.0140000000001</c:v>
                </c:pt>
                <c:pt idx="93">
                  <c:v>3309.9050000000002</c:v>
                </c:pt>
                <c:pt idx="94">
                  <c:v>3281.63</c:v>
                </c:pt>
                <c:pt idx="95">
                  <c:v>3277.9470000000001</c:v>
                </c:pt>
                <c:pt idx="96">
                  <c:v>3281.567</c:v>
                </c:pt>
                <c:pt idx="97">
                  <c:v>3269.703</c:v>
                </c:pt>
                <c:pt idx="98">
                  <c:v>3264.2139999999999</c:v>
                </c:pt>
                <c:pt idx="99">
                  <c:v>3270.556</c:v>
                </c:pt>
                <c:pt idx="100">
                  <c:v>3288.739</c:v>
                </c:pt>
                <c:pt idx="101">
                  <c:v>3292.348</c:v>
                </c:pt>
                <c:pt idx="102">
                  <c:v>3305.08</c:v>
                </c:pt>
                <c:pt idx="103">
                  <c:v>3296.8620000000001</c:v>
                </c:pt>
                <c:pt idx="104">
                  <c:v>3301.3960000000002</c:v>
                </c:pt>
                <c:pt idx="105">
                  <c:v>3319.587</c:v>
                </c:pt>
                <c:pt idx="106">
                  <c:v>3384.2289999999998</c:v>
                </c:pt>
                <c:pt idx="107">
                  <c:v>3321.355</c:v>
                </c:pt>
                <c:pt idx="108">
                  <c:v>3332.277</c:v>
                </c:pt>
                <c:pt idx="109">
                  <c:v>3334.0909999999999</c:v>
                </c:pt>
                <c:pt idx="110">
                  <c:v>3325.8850000000002</c:v>
                </c:pt>
                <c:pt idx="111">
                  <c:v>3323.1390000000001</c:v>
                </c:pt>
                <c:pt idx="112">
                  <c:v>3321.3040000000001</c:v>
                </c:pt>
                <c:pt idx="113">
                  <c:v>3318.558</c:v>
                </c:pt>
                <c:pt idx="114">
                  <c:v>3329.451</c:v>
                </c:pt>
                <c:pt idx="115">
                  <c:v>3325.77</c:v>
                </c:pt>
                <c:pt idx="116">
                  <c:v>3337.5740000000001</c:v>
                </c:pt>
                <c:pt idx="117">
                  <c:v>3336.596</c:v>
                </c:pt>
                <c:pt idx="118">
                  <c:v>3315.58</c:v>
                </c:pt>
                <c:pt idx="119">
                  <c:v>3326.444</c:v>
                </c:pt>
                <c:pt idx="120">
                  <c:v>3298.0050000000001</c:v>
                </c:pt>
                <c:pt idx="121">
                  <c:v>3297.982</c:v>
                </c:pt>
                <c:pt idx="122">
                  <c:v>3295.2269999999999</c:v>
                </c:pt>
                <c:pt idx="123">
                  <c:v>3299.8049999999998</c:v>
                </c:pt>
                <c:pt idx="124">
                  <c:v>3298.9189999999999</c:v>
                </c:pt>
                <c:pt idx="125">
                  <c:v>3298.9430000000002</c:v>
                </c:pt>
                <c:pt idx="126">
                  <c:v>3300.797</c:v>
                </c:pt>
                <c:pt idx="127">
                  <c:v>3299.0079999999998</c:v>
                </c:pt>
                <c:pt idx="128">
                  <c:v>3282.6460000000002</c:v>
                </c:pt>
                <c:pt idx="129">
                  <c:v>3280.547</c:v>
                </c:pt>
                <c:pt idx="130">
                  <c:v>3281.18</c:v>
                </c:pt>
                <c:pt idx="131">
                  <c:v>3263.5970000000002</c:v>
                </c:pt>
                <c:pt idx="132">
                  <c:v>3251.6030000000001</c:v>
                </c:pt>
                <c:pt idx="133">
                  <c:v>3236.8760000000002</c:v>
                </c:pt>
                <c:pt idx="134">
                  <c:v>3231.2570000000001</c:v>
                </c:pt>
                <c:pt idx="135">
                  <c:v>3229.3960000000002</c:v>
                </c:pt>
                <c:pt idx="136">
                  <c:v>3230.2669999999998</c:v>
                </c:pt>
                <c:pt idx="137">
                  <c:v>3236.6030000000001</c:v>
                </c:pt>
                <c:pt idx="138">
                  <c:v>3218.2550000000001</c:v>
                </c:pt>
                <c:pt idx="139">
                  <c:v>3214.48</c:v>
                </c:pt>
                <c:pt idx="140">
                  <c:v>3186.1129999999998</c:v>
                </c:pt>
                <c:pt idx="141">
                  <c:v>3185.0529999999999</c:v>
                </c:pt>
                <c:pt idx="142">
                  <c:v>3171.241</c:v>
                </c:pt>
                <c:pt idx="143">
                  <c:v>3180.2</c:v>
                </c:pt>
                <c:pt idx="144">
                  <c:v>3173.58</c:v>
                </c:pt>
                <c:pt idx="145">
                  <c:v>3172.5259999999998</c:v>
                </c:pt>
                <c:pt idx="146">
                  <c:v>3168.739</c:v>
                </c:pt>
                <c:pt idx="147">
                  <c:v>3163.1550000000002</c:v>
                </c:pt>
                <c:pt idx="148">
                  <c:v>3161.2139999999999</c:v>
                </c:pt>
                <c:pt idx="149">
                  <c:v>3158.5569999999998</c:v>
                </c:pt>
                <c:pt idx="150">
                  <c:v>3156.0749999999998</c:v>
                </c:pt>
                <c:pt idx="151">
                  <c:v>3153.7530000000002</c:v>
                </c:pt>
                <c:pt idx="152">
                  <c:v>3151.576</c:v>
                </c:pt>
                <c:pt idx="153">
                  <c:v>3149.5650000000001</c:v>
                </c:pt>
                <c:pt idx="154">
                  <c:v>3147.7049999999999</c:v>
                </c:pt>
                <c:pt idx="155">
                  <c:v>3145.982</c:v>
                </c:pt>
                <c:pt idx="156">
                  <c:v>3144.3719999999998</c:v>
                </c:pt>
                <c:pt idx="157">
                  <c:v>3142.866</c:v>
                </c:pt>
                <c:pt idx="158">
                  <c:v>3141.4549999999999</c:v>
                </c:pt>
                <c:pt idx="159">
                  <c:v>3140.1419999999998</c:v>
                </c:pt>
                <c:pt idx="160">
                  <c:v>3138.92</c:v>
                </c:pt>
                <c:pt idx="161">
                  <c:v>3137.7809999999999</c:v>
                </c:pt>
                <c:pt idx="162">
                  <c:v>3136.7080000000001</c:v>
                </c:pt>
                <c:pt idx="163">
                  <c:v>3135.6970000000001</c:v>
                </c:pt>
                <c:pt idx="164">
                  <c:v>3134.741</c:v>
                </c:pt>
                <c:pt idx="165">
                  <c:v>3133.8449999999998</c:v>
                </c:pt>
                <c:pt idx="166">
                  <c:v>3133.0030000000002</c:v>
                </c:pt>
                <c:pt idx="167">
                  <c:v>3132.21</c:v>
                </c:pt>
                <c:pt idx="168">
                  <c:v>3131.4650000000001</c:v>
                </c:pt>
                <c:pt idx="169">
                  <c:v>3130.7629999999999</c:v>
                </c:pt>
                <c:pt idx="170">
                  <c:v>3130.1010000000001</c:v>
                </c:pt>
                <c:pt idx="171">
                  <c:v>3129.491</c:v>
                </c:pt>
                <c:pt idx="172">
                  <c:v>3128.93</c:v>
                </c:pt>
                <c:pt idx="173">
                  <c:v>3128.413</c:v>
                </c:pt>
                <c:pt idx="174">
                  <c:v>3127.9229999999998</c:v>
                </c:pt>
                <c:pt idx="175">
                  <c:v>3127.46</c:v>
                </c:pt>
                <c:pt idx="176">
                  <c:v>3127.0189999999998</c:v>
                </c:pt>
                <c:pt idx="177">
                  <c:v>3126.6</c:v>
                </c:pt>
                <c:pt idx="178">
                  <c:v>3126.2</c:v>
                </c:pt>
                <c:pt idx="179">
                  <c:v>3125.819</c:v>
                </c:pt>
                <c:pt idx="180">
                  <c:v>3125.4609999999998</c:v>
                </c:pt>
                <c:pt idx="181">
                  <c:v>3125.1239999999998</c:v>
                </c:pt>
                <c:pt idx="182">
                  <c:v>3124.806</c:v>
                </c:pt>
                <c:pt idx="183">
                  <c:v>3124.5079999999998</c:v>
                </c:pt>
                <c:pt idx="184">
                  <c:v>3124.2269999999999</c:v>
                </c:pt>
                <c:pt idx="185">
                  <c:v>3123.962</c:v>
                </c:pt>
                <c:pt idx="186">
                  <c:v>3123.7069999999999</c:v>
                </c:pt>
                <c:pt idx="187">
                  <c:v>3123.462</c:v>
                </c:pt>
                <c:pt idx="188">
                  <c:v>3123.2260000000001</c:v>
                </c:pt>
                <c:pt idx="189">
                  <c:v>3122.9929999999999</c:v>
                </c:pt>
                <c:pt idx="190">
                  <c:v>3122.7640000000001</c:v>
                </c:pt>
                <c:pt idx="191">
                  <c:v>3122.5369999999998</c:v>
                </c:pt>
                <c:pt idx="192">
                  <c:v>3122.3130000000001</c:v>
                </c:pt>
                <c:pt idx="193">
                  <c:v>3122.0920000000001</c:v>
                </c:pt>
                <c:pt idx="194">
                  <c:v>3121.8719999999998</c:v>
                </c:pt>
                <c:pt idx="195">
                  <c:v>3121.6509999999998</c:v>
                </c:pt>
                <c:pt idx="196">
                  <c:v>3121.4279999999999</c:v>
                </c:pt>
                <c:pt idx="197">
                  <c:v>3121.2040000000002</c:v>
                </c:pt>
                <c:pt idx="198">
                  <c:v>3120.9789999999998</c:v>
                </c:pt>
                <c:pt idx="199">
                  <c:v>3120.7530000000002</c:v>
                </c:pt>
                <c:pt idx="200">
                  <c:v>3120.5259999999998</c:v>
                </c:pt>
                <c:pt idx="201">
                  <c:v>3120.297</c:v>
                </c:pt>
                <c:pt idx="202">
                  <c:v>3120.0659999999998</c:v>
                </c:pt>
                <c:pt idx="203">
                  <c:v>3119.8339999999998</c:v>
                </c:pt>
                <c:pt idx="204">
                  <c:v>3119.6010000000001</c:v>
                </c:pt>
                <c:pt idx="205">
                  <c:v>3119.3679999999999</c:v>
                </c:pt>
                <c:pt idx="206">
                  <c:v>3119.134</c:v>
                </c:pt>
                <c:pt idx="207">
                  <c:v>3118.8980000000001</c:v>
                </c:pt>
                <c:pt idx="208">
                  <c:v>3118.66</c:v>
                </c:pt>
                <c:pt idx="209">
                  <c:v>3118.4209999999998</c:v>
                </c:pt>
                <c:pt idx="210">
                  <c:v>3118.1819999999998</c:v>
                </c:pt>
                <c:pt idx="211">
                  <c:v>3117.9430000000002</c:v>
                </c:pt>
                <c:pt idx="212">
                  <c:v>3117.7040000000002</c:v>
                </c:pt>
                <c:pt idx="213">
                  <c:v>3117.4520000000002</c:v>
                </c:pt>
                <c:pt idx="214">
                  <c:v>3117.1880000000001</c:v>
                </c:pt>
                <c:pt idx="215">
                  <c:v>3116.913</c:v>
                </c:pt>
                <c:pt idx="216">
                  <c:v>3116.6320000000001</c:v>
                </c:pt>
                <c:pt idx="217">
                  <c:v>3116.3440000000001</c:v>
                </c:pt>
                <c:pt idx="218">
                  <c:v>3116.05</c:v>
                </c:pt>
                <c:pt idx="219">
                  <c:v>3115.7579999999998</c:v>
                </c:pt>
                <c:pt idx="220">
                  <c:v>3115.4679999999998</c:v>
                </c:pt>
                <c:pt idx="221">
                  <c:v>3115.1779999999999</c:v>
                </c:pt>
                <c:pt idx="222">
                  <c:v>3114.886</c:v>
                </c:pt>
                <c:pt idx="223">
                  <c:v>3114.59</c:v>
                </c:pt>
                <c:pt idx="224">
                  <c:v>3114.2910000000002</c:v>
                </c:pt>
                <c:pt idx="225">
                  <c:v>3113.9929999999999</c:v>
                </c:pt>
                <c:pt idx="226">
                  <c:v>3113.694</c:v>
                </c:pt>
                <c:pt idx="227">
                  <c:v>3113.395</c:v>
                </c:pt>
                <c:pt idx="228">
                  <c:v>3113.0889999999999</c:v>
                </c:pt>
                <c:pt idx="229">
                  <c:v>3112.7750000000001</c:v>
                </c:pt>
                <c:pt idx="230">
                  <c:v>3112.4560000000001</c:v>
                </c:pt>
                <c:pt idx="231">
                  <c:v>3112.1379999999999</c:v>
                </c:pt>
                <c:pt idx="232">
                  <c:v>3111.8240000000001</c:v>
                </c:pt>
                <c:pt idx="233">
                  <c:v>3111.511</c:v>
                </c:pt>
                <c:pt idx="234">
                  <c:v>3111.1979999999999</c:v>
                </c:pt>
                <c:pt idx="235">
                  <c:v>3110.8850000000002</c:v>
                </c:pt>
                <c:pt idx="236">
                  <c:v>3110.5709999999999</c:v>
                </c:pt>
                <c:pt idx="237">
                  <c:v>3110.2640000000001</c:v>
                </c:pt>
                <c:pt idx="238">
                  <c:v>3109.962</c:v>
                </c:pt>
                <c:pt idx="239">
                  <c:v>3109.665</c:v>
                </c:pt>
                <c:pt idx="240">
                  <c:v>3109.3710000000001</c:v>
                </c:pt>
                <c:pt idx="241">
                  <c:v>3109.078</c:v>
                </c:pt>
                <c:pt idx="242">
                  <c:v>3108.788</c:v>
                </c:pt>
                <c:pt idx="243">
                  <c:v>3108.4870000000001</c:v>
                </c:pt>
                <c:pt idx="244">
                  <c:v>3108.1770000000001</c:v>
                </c:pt>
                <c:pt idx="245">
                  <c:v>3107.8589999999999</c:v>
                </c:pt>
                <c:pt idx="246">
                  <c:v>3107.549</c:v>
                </c:pt>
                <c:pt idx="247">
                  <c:v>3107.2449999999999</c:v>
                </c:pt>
                <c:pt idx="248">
                  <c:v>3106.9479999999999</c:v>
                </c:pt>
                <c:pt idx="249">
                  <c:v>3106.6619999999998</c:v>
                </c:pt>
                <c:pt idx="250">
                  <c:v>3106.3850000000002</c:v>
                </c:pt>
                <c:pt idx="251">
                  <c:v>3106.1179999999999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32-484B-9ECA-044A9A16B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6039344"/>
        <c:axId val="1636041008"/>
        <c:extLst/>
      </c:lineChart>
      <c:catAx>
        <c:axId val="163603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6041008"/>
        <c:crosses val="autoZero"/>
        <c:auto val="1"/>
        <c:lblAlgn val="ctr"/>
        <c:lblOffset val="100"/>
        <c:noMultiLvlLbl val="0"/>
      </c:catAx>
      <c:valAx>
        <c:axId val="1636041008"/>
        <c:scaling>
          <c:orientation val="minMax"/>
          <c:min val="2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603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236537</xdr:colOff>
      <xdr:row>1</xdr:row>
      <xdr:rowOff>19050</xdr:rowOff>
    </xdr:from>
    <xdr:to>
      <xdr:col>40</xdr:col>
      <xdr:colOff>542925</xdr:colOff>
      <xdr:row>19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D243B2-38CE-4129-9BAE-BC222F4DB5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10</xdr:row>
      <xdr:rowOff>95249</xdr:rowOff>
    </xdr:from>
    <xdr:to>
      <xdr:col>20</xdr:col>
      <xdr:colOff>561975</xdr:colOff>
      <xdr:row>36</xdr:row>
      <xdr:rowOff>9524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8"/>
  <sheetViews>
    <sheetView tabSelected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P17" sqref="P17"/>
    </sheetView>
  </sheetViews>
  <sheetFormatPr defaultRowHeight="14.5" x14ac:dyDescent="0.35"/>
  <cols>
    <col min="1" max="1" width="4.81640625" bestFit="1" customWidth="1"/>
    <col min="2" max="2" width="6.453125" bestFit="1" customWidth="1"/>
    <col min="3" max="3" width="6.453125" customWidth="1"/>
    <col min="4" max="4" width="12.54296875" bestFit="1" customWidth="1"/>
    <col min="5" max="5" width="13.453125" bestFit="1" customWidth="1"/>
    <col min="6" max="6" width="17.453125" bestFit="1" customWidth="1"/>
    <col min="7" max="7" width="17.453125" customWidth="1"/>
    <col min="8" max="9" width="5.81640625" customWidth="1"/>
    <col min="10" max="10" width="12.26953125" bestFit="1" customWidth="1"/>
    <col min="11" max="11" width="12.54296875" bestFit="1" customWidth="1"/>
    <col min="12" max="12" width="4.81640625" customWidth="1"/>
    <col min="24" max="24" width="13.6328125" bestFit="1" customWidth="1"/>
    <col min="25" max="25" width="13.54296875" bestFit="1" customWidth="1"/>
    <col min="26" max="27" width="13.90625" customWidth="1"/>
    <col min="30" max="30" width="13.6328125" bestFit="1" customWidth="1"/>
  </cols>
  <sheetData>
    <row r="1" spans="1:30" x14ac:dyDescent="0.35">
      <c r="A1" s="3" t="s">
        <v>0</v>
      </c>
      <c r="B1" s="3" t="s">
        <v>1</v>
      </c>
      <c r="C1" s="3" t="s">
        <v>3</v>
      </c>
      <c r="D1" s="3" t="s">
        <v>2</v>
      </c>
      <c r="E1" s="3" t="s">
        <v>48</v>
      </c>
      <c r="F1" s="7" t="s">
        <v>53</v>
      </c>
      <c r="G1" s="9" t="s">
        <v>57</v>
      </c>
      <c r="H1" s="3"/>
      <c r="I1" s="3"/>
      <c r="J1" s="3" t="str">
        <f>F1</f>
        <v>23BP</v>
      </c>
      <c r="K1" s="3"/>
      <c r="L1" s="3"/>
      <c r="M1" s="3" t="str">
        <f>J1</f>
        <v>23BP</v>
      </c>
      <c r="N1" s="3"/>
      <c r="O1" s="3"/>
      <c r="P1" s="7" t="str">
        <f>M1</f>
        <v>23BP</v>
      </c>
      <c r="Q1" s="3"/>
      <c r="R1" s="3"/>
      <c r="W1" s="3" t="s">
        <v>0</v>
      </c>
      <c r="X1" s="3" t="s">
        <v>2</v>
      </c>
      <c r="Y1" s="3" t="str">
        <f>E1</f>
        <v>BVR WN</v>
      </c>
      <c r="Z1" s="4" t="str">
        <f>F1</f>
        <v>23BP</v>
      </c>
      <c r="AA1" s="4" t="str">
        <f>G1</f>
        <v>23BP_FlatEff</v>
      </c>
      <c r="AB1" s="4"/>
      <c r="AC1" s="4"/>
    </row>
    <row r="2" spans="1:30" x14ac:dyDescent="0.35">
      <c r="A2" s="3">
        <v>2009</v>
      </c>
      <c r="B2">
        <v>12</v>
      </c>
      <c r="C2" t="str">
        <f t="shared" ref="C2:C13" si="0">A2&amp;"_"&amp;B2</f>
        <v>2009_12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W2">
        <v>2010</v>
      </c>
      <c r="X2" s="4">
        <f>SUMIF($A$2:$A$518,$W2,D$2:D$518)</f>
        <v>2982338273</v>
      </c>
      <c r="Y2" s="4">
        <f>SUMIF($A$2:$A$518,$W2,E$2:E$518)</f>
        <v>2935461043.2422295</v>
      </c>
    </row>
    <row r="3" spans="1:30" x14ac:dyDescent="0.35">
      <c r="A3">
        <v>2010</v>
      </c>
      <c r="B3">
        <v>1</v>
      </c>
      <c r="C3" t="str">
        <f t="shared" si="0"/>
        <v>2010_1</v>
      </c>
      <c r="D3" s="4">
        <v>242264201</v>
      </c>
      <c r="E3" s="10">
        <v>238928475.00079137</v>
      </c>
      <c r="F3" s="3"/>
      <c r="G3" s="3"/>
      <c r="H3" s="3"/>
      <c r="I3" s="3"/>
      <c r="J3" s="3"/>
      <c r="K3" s="3"/>
      <c r="L3" s="3"/>
      <c r="M3" s="6"/>
      <c r="N3" s="6"/>
      <c r="O3" s="6"/>
      <c r="W3">
        <v>2011</v>
      </c>
      <c r="X3" s="4">
        <f>SUMIF($A$2:$A$518,$W3,D$2:D$518)</f>
        <v>2910351628.6539998</v>
      </c>
      <c r="Y3" s="4">
        <f>SUMIF($A$2:$A$518,$W3,E$2:E$518)</f>
        <v>2896594676.3849449</v>
      </c>
      <c r="Z3" s="4"/>
      <c r="AA3" s="4"/>
      <c r="AB3" s="8">
        <f>(Y3-Y2)/Y2</f>
        <v>-1.3240293870279564E-2</v>
      </c>
      <c r="AC3" s="4"/>
      <c r="AD3" s="4">
        <v>2931021624.7550006</v>
      </c>
    </row>
    <row r="4" spans="1:30" x14ac:dyDescent="0.35">
      <c r="A4">
        <v>2010</v>
      </c>
      <c r="B4">
        <v>2</v>
      </c>
      <c r="C4" t="str">
        <f t="shared" si="0"/>
        <v>2010_2</v>
      </c>
      <c r="D4" s="4">
        <v>223477751</v>
      </c>
      <c r="E4" s="10">
        <v>222140596.36660287</v>
      </c>
      <c r="F4" s="3"/>
      <c r="G4" s="3"/>
      <c r="H4" s="3"/>
      <c r="I4" s="3"/>
      <c r="J4" s="3"/>
      <c r="K4" s="3"/>
      <c r="L4" s="3"/>
      <c r="M4" s="6"/>
      <c r="N4" s="6"/>
      <c r="O4" s="6"/>
      <c r="W4">
        <v>2012</v>
      </c>
      <c r="X4" s="4">
        <f>SUMIF($A$2:$A$518,$W4,D$2:D$518)</f>
        <v>2903005823.8849998</v>
      </c>
      <c r="Y4" s="4">
        <f>SUMIF($A$2:$A$518,$W4,E$2:E$518)</f>
        <v>2891458593.9201045</v>
      </c>
      <c r="Z4" s="4"/>
      <c r="AA4" s="4"/>
      <c r="AB4" s="8">
        <f>(Y4-Y3)/Y3</f>
        <v>-1.7731450336194187E-3</v>
      </c>
      <c r="AC4" s="4"/>
      <c r="AD4" s="4">
        <v>2905135401.809</v>
      </c>
    </row>
    <row r="5" spans="1:30" x14ac:dyDescent="0.35">
      <c r="A5">
        <v>2010</v>
      </c>
      <c r="B5">
        <v>3</v>
      </c>
      <c r="C5" t="str">
        <f t="shared" si="0"/>
        <v>2010_3</v>
      </c>
      <c r="D5" s="4">
        <v>229679869</v>
      </c>
      <c r="E5" s="10">
        <v>229046641.73915702</v>
      </c>
      <c r="F5" s="3"/>
      <c r="G5" s="3"/>
      <c r="H5" s="3"/>
      <c r="I5" s="3"/>
      <c r="J5" s="3"/>
      <c r="K5" s="3"/>
      <c r="L5" s="3"/>
      <c r="M5" s="6"/>
      <c r="N5" s="6"/>
      <c r="O5" s="6"/>
      <c r="W5">
        <v>2013</v>
      </c>
      <c r="X5" s="4">
        <f>SUMIF($A$2:$A$518,$W5,D$2:D$518)</f>
        <v>2897357035.908</v>
      </c>
      <c r="Y5" s="4">
        <f>SUMIF($A$2:$A$518,$W5,E$2:E$518)</f>
        <v>2912511048.4031763</v>
      </c>
      <c r="Z5" s="4"/>
      <c r="AA5" s="4"/>
      <c r="AB5" s="8">
        <f>(Y5-Y4)/Y4</f>
        <v>7.280911622714911E-3</v>
      </c>
      <c r="AC5" s="4"/>
      <c r="AD5" s="4">
        <v>2888526266.9230003</v>
      </c>
    </row>
    <row r="6" spans="1:30" x14ac:dyDescent="0.35">
      <c r="A6">
        <v>2010</v>
      </c>
      <c r="B6">
        <v>4</v>
      </c>
      <c r="C6" t="str">
        <f t="shared" si="0"/>
        <v>2010_4</v>
      </c>
      <c r="D6" s="4">
        <v>230286466</v>
      </c>
      <c r="E6" s="10">
        <v>230327920.58485872</v>
      </c>
      <c r="F6" s="3"/>
      <c r="G6" s="3"/>
      <c r="H6" s="3"/>
      <c r="I6" s="3"/>
      <c r="J6" s="3"/>
      <c r="K6" s="3"/>
      <c r="L6" s="3"/>
      <c r="M6" s="6"/>
      <c r="N6" s="6"/>
      <c r="O6" s="6"/>
      <c r="W6">
        <v>2014</v>
      </c>
      <c r="X6" s="4">
        <f>SUMIF($A$2:$A$518,$W6,D$2:D$518)</f>
        <v>2961574103.8099995</v>
      </c>
      <c r="Y6" s="4">
        <f>SUMIF($A$2:$A$518,$W6,E$2:E$518)</f>
        <v>2958909177.3549924</v>
      </c>
      <c r="Z6" s="4"/>
      <c r="AA6" s="4"/>
      <c r="AB6" s="8">
        <f>(Y6-Y5)/Y5</f>
        <v>1.593062762019546E-2</v>
      </c>
      <c r="AC6" s="4"/>
      <c r="AD6" s="4">
        <v>2994569032.9819999</v>
      </c>
    </row>
    <row r="7" spans="1:30" x14ac:dyDescent="0.35">
      <c r="A7">
        <v>2010</v>
      </c>
      <c r="B7">
        <v>5</v>
      </c>
      <c r="C7" t="str">
        <f t="shared" si="0"/>
        <v>2010_5</v>
      </c>
      <c r="D7" s="4">
        <v>230082095</v>
      </c>
      <c r="E7" s="10">
        <v>230331192.35010871</v>
      </c>
      <c r="F7" s="3"/>
      <c r="G7" s="3"/>
      <c r="H7" s="3"/>
      <c r="I7" s="3"/>
      <c r="J7" s="3"/>
      <c r="K7" s="3"/>
      <c r="L7" s="3"/>
      <c r="M7" s="6"/>
      <c r="N7" s="6"/>
      <c r="O7" s="6"/>
      <c r="W7">
        <v>2015</v>
      </c>
      <c r="X7" s="4">
        <f>SUMIF($A$2:$A$518,$W7,D$2:D$518)</f>
        <v>2980243396.1100001</v>
      </c>
      <c r="Y7" s="4">
        <f>SUMIF($A$2:$A$518,$W7,E$2:E$518)</f>
        <v>2979938842.5371127</v>
      </c>
      <c r="Z7" s="4"/>
      <c r="AA7" s="4"/>
      <c r="AB7" s="8">
        <f>(Y7-Y6)/Y6</f>
        <v>7.1072357823834982E-3</v>
      </c>
      <c r="AC7" s="4"/>
      <c r="AD7" s="4">
        <v>2957834190.256</v>
      </c>
    </row>
    <row r="8" spans="1:30" x14ac:dyDescent="0.35">
      <c r="A8">
        <v>2010</v>
      </c>
      <c r="B8">
        <v>6</v>
      </c>
      <c r="C8" t="str">
        <f t="shared" si="0"/>
        <v>2010_6</v>
      </c>
      <c r="D8" s="4">
        <v>272975743</v>
      </c>
      <c r="E8" s="10">
        <v>262012759.21996081</v>
      </c>
      <c r="F8" s="3"/>
      <c r="G8" s="3"/>
      <c r="H8" s="3"/>
      <c r="I8" s="3"/>
      <c r="J8" s="3"/>
      <c r="K8" s="3"/>
      <c r="L8" s="3"/>
      <c r="M8" s="6"/>
      <c r="N8" s="6"/>
      <c r="O8" s="6"/>
      <c r="W8">
        <v>2016</v>
      </c>
      <c r="X8" s="4">
        <f>SUMIF($A$2:$A$518,$W8,D$2:D$518)</f>
        <v>3001756805.5929999</v>
      </c>
      <c r="Y8" s="4">
        <f>SUMIF($A$2:$A$518,$W8,E$2:E$518)</f>
        <v>2977472368.638247</v>
      </c>
      <c r="Z8" s="4">
        <f>SUMIF($A$2:$A$518,$W8,F$2:F$518)</f>
        <v>3001756805.5929999</v>
      </c>
      <c r="AA8" s="4">
        <f>SUMIF($A$2:$A$518,$W8,G$2:G$518)</f>
        <v>3001756805.5929999</v>
      </c>
      <c r="AB8" s="8">
        <f>(Y8-Y7)/Y7</f>
        <v>-8.2769279142848112E-4</v>
      </c>
      <c r="AC8" s="4"/>
      <c r="AD8" s="4">
        <v>2977031162.263</v>
      </c>
    </row>
    <row r="9" spans="1:30" x14ac:dyDescent="0.35">
      <c r="A9">
        <v>2010</v>
      </c>
      <c r="B9">
        <v>7</v>
      </c>
      <c r="C9" t="str">
        <f t="shared" si="0"/>
        <v>2010_7</v>
      </c>
      <c r="D9" s="4">
        <v>287853379</v>
      </c>
      <c r="E9" s="10">
        <v>278423470.48082519</v>
      </c>
      <c r="F9" s="3"/>
      <c r="G9" s="3"/>
      <c r="H9" s="3"/>
      <c r="I9" s="3"/>
      <c r="J9" s="3"/>
      <c r="K9" s="3"/>
      <c r="L9" s="3"/>
      <c r="M9" s="6"/>
      <c r="N9" s="6"/>
      <c r="O9" s="6"/>
      <c r="W9">
        <v>2017</v>
      </c>
      <c r="X9" s="4">
        <f>SUMIF($A$2:$A$518,$W9,D$2:D$518)</f>
        <v>2906833912.8030005</v>
      </c>
      <c r="Y9" s="4">
        <f>SUMIF($A$2:$A$518,$W9,E$2:E$518)</f>
        <v>2921027246.1499538</v>
      </c>
      <c r="Z9" s="4">
        <f>SUMIF($A$2:$A$518,$W9,F$2:F$518)</f>
        <v>2873667048.3239999</v>
      </c>
      <c r="AA9" s="4">
        <f>SUMIF($A$2:$A$518,$W9,G$2:G$518)</f>
        <v>2873667048.3239999</v>
      </c>
      <c r="AB9" s="8">
        <f>(Y9-Y8)/Y8</f>
        <v>-1.8957395904939483E-2</v>
      </c>
      <c r="AC9" s="4"/>
      <c r="AD9" s="4">
        <v>2874757707.2850003</v>
      </c>
    </row>
    <row r="10" spans="1:30" x14ac:dyDescent="0.35">
      <c r="A10">
        <v>2010</v>
      </c>
      <c r="B10">
        <v>8</v>
      </c>
      <c r="C10" t="str">
        <f t="shared" si="0"/>
        <v>2010_8</v>
      </c>
      <c r="D10" s="4">
        <v>291115343</v>
      </c>
      <c r="E10" s="10">
        <v>279971325.18385124</v>
      </c>
      <c r="F10" s="3"/>
      <c r="G10" s="3"/>
      <c r="H10" s="3"/>
      <c r="I10" s="3"/>
      <c r="J10" s="3"/>
      <c r="K10" s="3"/>
      <c r="L10" s="3"/>
      <c r="M10" s="6"/>
      <c r="N10" s="6"/>
      <c r="O10" s="6"/>
      <c r="W10">
        <v>2018</v>
      </c>
      <c r="X10" s="4">
        <f>SUMIF($A$2:$A$518,$W10,D$2:D$518)</f>
        <v>2976877706.2339997</v>
      </c>
      <c r="Y10" s="4">
        <f>SUMIF($A$2:$A$518,$W10,E$2:E$518)</f>
        <v>2917270377.4569402</v>
      </c>
      <c r="Z10" s="4">
        <f>SUMIF($A$2:$A$518,$W10,F$2:F$518)</f>
        <v>2982799316.4460001</v>
      </c>
      <c r="AA10" s="4">
        <f>SUMIF($A$2:$A$518,$W10,G$2:G$518)</f>
        <v>2982799316.4460001</v>
      </c>
      <c r="AB10" s="8">
        <f>(Y10-Y9)/Y9</f>
        <v>-1.2861464055035402E-3</v>
      </c>
      <c r="AC10" s="4"/>
      <c r="AD10" s="4">
        <v>2971759409.2190003</v>
      </c>
    </row>
    <row r="11" spans="1:30" x14ac:dyDescent="0.35">
      <c r="A11">
        <v>2010</v>
      </c>
      <c r="B11">
        <v>9</v>
      </c>
      <c r="C11" t="str">
        <f t="shared" si="0"/>
        <v>2010_9</v>
      </c>
      <c r="D11" s="4">
        <v>278706775</v>
      </c>
      <c r="E11" s="10">
        <v>271223992.52860886</v>
      </c>
      <c r="F11" s="3"/>
      <c r="G11" s="3"/>
      <c r="H11" s="3"/>
      <c r="I11" s="3"/>
      <c r="J11" s="3"/>
      <c r="K11" s="3"/>
      <c r="L11" s="3"/>
      <c r="M11" s="6"/>
      <c r="N11" s="6"/>
      <c r="O11" s="6"/>
      <c r="W11">
        <v>2019</v>
      </c>
      <c r="X11" s="4">
        <f>SUMIF($A$2:$A$518,$W11,D$2:D$518)</f>
        <v>2893674378.335</v>
      </c>
      <c r="Y11" s="4">
        <f>SUMIF($A$2:$A$518,$W11,E$2:E$518)</f>
        <v>2869608344.7729015</v>
      </c>
      <c r="Z11" s="4">
        <f>SUMIF($A$2:$A$518,$W11,F$2:F$518)</f>
        <v>2885597032.7059999</v>
      </c>
      <c r="AA11" s="4">
        <f>SUMIF($A$2:$A$518,$W11,G$2:G$518)</f>
        <v>2885597032.7059999</v>
      </c>
      <c r="AB11" s="8">
        <f>(Y11-Y10)/Y10</f>
        <v>-1.6337886625917362E-2</v>
      </c>
      <c r="AC11" s="4"/>
      <c r="AD11" s="4">
        <v>2908715356.9299998</v>
      </c>
    </row>
    <row r="12" spans="1:30" x14ac:dyDescent="0.35">
      <c r="A12">
        <v>2010</v>
      </c>
      <c r="B12">
        <v>10</v>
      </c>
      <c r="C12" t="str">
        <f t="shared" si="0"/>
        <v>2010_10</v>
      </c>
      <c r="D12" s="4">
        <v>242876637</v>
      </c>
      <c r="E12" s="10">
        <v>241217989.2374332</v>
      </c>
      <c r="F12" s="3"/>
      <c r="G12" s="3"/>
      <c r="H12" s="3"/>
      <c r="I12" s="3"/>
      <c r="J12" s="3"/>
      <c r="K12" s="3"/>
      <c r="L12" s="3"/>
      <c r="M12" s="6"/>
      <c r="N12" s="6"/>
      <c r="O12" s="6"/>
      <c r="W12">
        <v>2020</v>
      </c>
      <c r="X12" s="4">
        <f>SUMIF($A$2:$A$518,$W12,D$2:D$518)</f>
        <v>2617095967.8400002</v>
      </c>
      <c r="Y12" s="4">
        <f>SUMIF($A$2:$A$518,$W12,E$2:E$518)</f>
        <v>2631549150.0118256</v>
      </c>
      <c r="Z12" s="4">
        <f>SUMIF($A$2:$A$518,$W12,F$2:F$518)</f>
        <v>2632804988.0269995</v>
      </c>
      <c r="AA12" s="4">
        <f>SUMIF($A$2:$A$518,$W12,G$2:G$518)</f>
        <v>2632804988.0269995</v>
      </c>
      <c r="AB12" s="8">
        <f>(Y12-Y11)/Y11</f>
        <v>-8.2958775609469376E-2</v>
      </c>
      <c r="AC12" s="4"/>
      <c r="AD12" s="4">
        <v>2636574098.5549998</v>
      </c>
    </row>
    <row r="13" spans="1:30" x14ac:dyDescent="0.35">
      <c r="A13">
        <v>2010</v>
      </c>
      <c r="B13">
        <v>11</v>
      </c>
      <c r="C13" t="str">
        <f t="shared" si="0"/>
        <v>2010_11</v>
      </c>
      <c r="D13" s="4">
        <v>216391227</v>
      </c>
      <c r="E13" s="10">
        <v>216391227</v>
      </c>
      <c r="F13" s="3"/>
      <c r="G13" s="3"/>
      <c r="H13" s="3"/>
      <c r="I13" s="3"/>
      <c r="J13" s="3"/>
      <c r="K13" s="3"/>
      <c r="L13" s="3"/>
      <c r="M13" s="6"/>
      <c r="N13" s="6"/>
      <c r="O13" s="6"/>
      <c r="W13">
        <v>2021</v>
      </c>
      <c r="X13" s="4">
        <f>SUMIF($A$2:$A$518,$W13,D$2:D$518)</f>
        <v>2701968418.6170001</v>
      </c>
      <c r="Y13" s="4">
        <f>SUMIF($A$2:$A$518,$W13,E$2:E$518)</f>
        <v>2691733882.9581404</v>
      </c>
      <c r="Z13" s="4">
        <f>SUMIF($A$2:$A$518,$W13,F$2:F$518)</f>
        <v>2721581998.3180003</v>
      </c>
      <c r="AA13" s="4">
        <f>SUMIF($A$2:$A$518,$W13,G$2:G$518)</f>
        <v>2721581998.3180003</v>
      </c>
      <c r="AB13" s="4"/>
      <c r="AD13" s="4">
        <v>2798142356.4829998</v>
      </c>
    </row>
    <row r="14" spans="1:30" x14ac:dyDescent="0.35">
      <c r="A14">
        <v>2010</v>
      </c>
      <c r="B14">
        <v>12</v>
      </c>
      <c r="C14" t="str">
        <f>A14&amp;"_"&amp;B14</f>
        <v>2010_12</v>
      </c>
      <c r="D14" s="4">
        <v>236628787</v>
      </c>
      <c r="E14" s="10">
        <v>235445453.55003178</v>
      </c>
      <c r="F14" s="4"/>
      <c r="G14" s="4"/>
      <c r="H14" s="4"/>
      <c r="I14" s="4"/>
      <c r="J14" s="4"/>
      <c r="K14" s="4"/>
      <c r="L14" s="1"/>
      <c r="M14" s="2"/>
      <c r="N14" s="2"/>
      <c r="O14" s="2"/>
      <c r="W14">
        <v>2022</v>
      </c>
      <c r="X14" s="4"/>
      <c r="Y14" s="4"/>
      <c r="Z14" s="4">
        <f>SUMIF($A$2:$A$518,$W14,F$2:F$518)</f>
        <v>2713710774.0289998</v>
      </c>
      <c r="AA14" s="4">
        <f>SUMIF($A$2:$A$518,$W14,G$2:G$518)</f>
        <v>2713710774.0289998</v>
      </c>
      <c r="AB14" s="4"/>
      <c r="AC14" s="8"/>
      <c r="AD14" s="4">
        <v>2852756491.7160001</v>
      </c>
    </row>
    <row r="15" spans="1:30" x14ac:dyDescent="0.35">
      <c r="A15">
        <v>2011</v>
      </c>
      <c r="B15">
        <v>1</v>
      </c>
      <c r="C15" t="str">
        <f>A15&amp;"_"&amp;B15</f>
        <v>2011_1</v>
      </c>
      <c r="D15" s="4">
        <v>247218089</v>
      </c>
      <c r="E15" s="10">
        <v>243214633.13451338</v>
      </c>
      <c r="F15" s="4"/>
      <c r="G15" s="4"/>
      <c r="H15" s="4"/>
      <c r="I15" s="4"/>
      <c r="J15" s="4">
        <f>$D15-F15</f>
        <v>247218089</v>
      </c>
      <c r="K15">
        <f>A15</f>
        <v>2011</v>
      </c>
      <c r="L15" s="4">
        <f>B15</f>
        <v>1</v>
      </c>
      <c r="M15" s="2">
        <f>J15/$D15</f>
        <v>1</v>
      </c>
      <c r="N15" s="2"/>
      <c r="O15" s="2"/>
      <c r="W15">
        <v>2023</v>
      </c>
      <c r="X15" s="4"/>
      <c r="Y15" s="4"/>
      <c r="Z15" s="4">
        <f>SUMIF($A$2:$A$518,$W15,F$2:F$518)</f>
        <v>2697046221.8580008</v>
      </c>
      <c r="AA15" s="4">
        <f>SUMIF($A$2:$A$518,$W15,G$2:G$518)</f>
        <v>2731608920.507</v>
      </c>
      <c r="AB15" s="4"/>
      <c r="AC15" s="8"/>
      <c r="AD15" s="4">
        <v>2847268189.3200002</v>
      </c>
    </row>
    <row r="16" spans="1:30" x14ac:dyDescent="0.35">
      <c r="A16">
        <v>2011</v>
      </c>
      <c r="B16">
        <v>2</v>
      </c>
      <c r="C16" t="str">
        <f t="shared" ref="C16:C79" si="1">A16&amp;"_"&amp;B16</f>
        <v>2011_2</v>
      </c>
      <c r="D16" s="4">
        <v>216738646</v>
      </c>
      <c r="E16" s="10">
        <v>216284485.02971882</v>
      </c>
      <c r="F16" s="4"/>
      <c r="G16" s="4"/>
      <c r="H16" s="4"/>
      <c r="I16" s="4"/>
      <c r="J16" s="4">
        <f>$D16-F16</f>
        <v>216738646</v>
      </c>
      <c r="K16">
        <f>A16</f>
        <v>2011</v>
      </c>
      <c r="L16" s="4">
        <f>B16</f>
        <v>2</v>
      </c>
      <c r="M16" s="2">
        <f>J16/$D16</f>
        <v>1</v>
      </c>
      <c r="N16" s="2"/>
      <c r="O16" s="2"/>
      <c r="W16">
        <v>2024</v>
      </c>
      <c r="X16" s="4"/>
      <c r="Y16" s="4"/>
      <c r="Z16" s="4">
        <f>SUMIF($A$2:$A$518,$W16,F$2:F$518)</f>
        <v>2693655758.3780003</v>
      </c>
      <c r="AA16" s="4">
        <f>SUMIF($A$2:$A$518,$W16,G$2:G$518)</f>
        <v>2759829044.7460003</v>
      </c>
      <c r="AB16" s="4"/>
      <c r="AC16" s="8"/>
      <c r="AD16" s="4">
        <v>2835874833.8809996</v>
      </c>
    </row>
    <row r="17" spans="1:30" x14ac:dyDescent="0.35">
      <c r="A17">
        <v>2011</v>
      </c>
      <c r="B17">
        <v>3</v>
      </c>
      <c r="C17" t="str">
        <f t="shared" si="1"/>
        <v>2011_3</v>
      </c>
      <c r="D17" s="4">
        <v>224834823</v>
      </c>
      <c r="E17" s="10">
        <v>225733099.74604738</v>
      </c>
      <c r="F17" s="4"/>
      <c r="G17" s="4"/>
      <c r="H17" s="4"/>
      <c r="I17" s="4"/>
      <c r="J17" s="4">
        <f>$D17-F17</f>
        <v>224834823</v>
      </c>
      <c r="K17">
        <f>A17</f>
        <v>2011</v>
      </c>
      <c r="L17" s="4">
        <f>B17</f>
        <v>3</v>
      </c>
      <c r="M17" s="2">
        <f>J17/$D17</f>
        <v>1</v>
      </c>
      <c r="N17" s="2"/>
      <c r="O17" s="2"/>
      <c r="W17">
        <v>2025</v>
      </c>
      <c r="X17" s="4"/>
      <c r="Y17" s="4"/>
      <c r="Z17" s="4">
        <f>SUMIF($A$2:$A$518,$W17,F$2:F$518)</f>
        <v>2672804788.1479998</v>
      </c>
      <c r="AA17" s="4">
        <f>SUMIF($A$2:$A$518,$W17,G$2:G$518)</f>
        <v>2767343643.5140004</v>
      </c>
      <c r="AB17" s="4"/>
      <c r="AC17" s="8"/>
      <c r="AD17" s="4">
        <v>2823139945.3740001</v>
      </c>
    </row>
    <row r="18" spans="1:30" x14ac:dyDescent="0.35">
      <c r="A18">
        <v>2011</v>
      </c>
      <c r="B18">
        <v>4</v>
      </c>
      <c r="C18" t="str">
        <f t="shared" si="1"/>
        <v>2011_4</v>
      </c>
      <c r="D18" s="4">
        <v>220701549.99399999</v>
      </c>
      <c r="E18" s="10">
        <v>220710922.89402753</v>
      </c>
      <c r="F18" s="4"/>
      <c r="G18" s="4"/>
      <c r="H18" s="4"/>
      <c r="I18" s="4"/>
      <c r="J18" s="4">
        <f>$D18-F18</f>
        <v>220701549.99399999</v>
      </c>
      <c r="K18">
        <f>A18</f>
        <v>2011</v>
      </c>
      <c r="L18" s="4">
        <f>B18</f>
        <v>4</v>
      </c>
      <c r="M18" s="2">
        <f>J18/$D18</f>
        <v>1</v>
      </c>
      <c r="N18" s="2"/>
      <c r="O18" s="2"/>
      <c r="W18">
        <v>2026</v>
      </c>
      <c r="X18" s="4"/>
      <c r="Y18" s="4"/>
      <c r="Z18" s="4">
        <f>SUMIF($A$2:$A$518,$W18,F$2:F$518)</f>
        <v>2658692504.2050004</v>
      </c>
      <c r="AA18" s="4">
        <f>SUMIF($A$2:$A$518,$W18,G$2:G$518)</f>
        <v>2787961511.8400002</v>
      </c>
      <c r="AB18" s="4"/>
      <c r="AC18" s="8"/>
      <c r="AD18" s="4">
        <v>2814065537.5660005</v>
      </c>
    </row>
    <row r="19" spans="1:30" x14ac:dyDescent="0.35">
      <c r="A19">
        <v>2011</v>
      </c>
      <c r="B19">
        <v>5</v>
      </c>
      <c r="C19" t="str">
        <f t="shared" si="1"/>
        <v>2011_5</v>
      </c>
      <c r="D19" s="4">
        <v>230954469.016</v>
      </c>
      <c r="E19" s="10">
        <v>231517673.3732366</v>
      </c>
      <c r="F19" s="4"/>
      <c r="G19" s="4"/>
      <c r="H19" s="4"/>
      <c r="I19" s="4"/>
      <c r="J19" s="4">
        <f>$D19-F19</f>
        <v>230954469.016</v>
      </c>
      <c r="K19">
        <f>A19</f>
        <v>2011</v>
      </c>
      <c r="L19" s="4">
        <f>B19</f>
        <v>5</v>
      </c>
      <c r="M19" s="2">
        <f>J19/$D19</f>
        <v>1</v>
      </c>
      <c r="N19" s="2"/>
      <c r="O19" s="2"/>
      <c r="W19">
        <v>2027</v>
      </c>
      <c r="X19" s="4"/>
      <c r="Y19" s="4"/>
      <c r="Z19" s="4">
        <f>SUMIF($A$2:$A$518,$W19,F$2:F$518)</f>
        <v>2648112637.4819999</v>
      </c>
      <c r="AA19" s="4">
        <f>SUMIF($A$2:$A$518,$W19,G$2:G$518)</f>
        <v>2808841813.7690001</v>
      </c>
      <c r="AB19" s="4"/>
      <c r="AC19" s="8"/>
    </row>
    <row r="20" spans="1:30" x14ac:dyDescent="0.35">
      <c r="A20">
        <v>2011</v>
      </c>
      <c r="B20">
        <v>6</v>
      </c>
      <c r="C20" t="str">
        <f t="shared" si="1"/>
        <v>2011_6</v>
      </c>
      <c r="D20" s="4">
        <v>266172654.29100001</v>
      </c>
      <c r="E20" s="10">
        <v>259300300.38006359</v>
      </c>
      <c r="F20" s="4"/>
      <c r="G20" s="4"/>
      <c r="H20" s="4"/>
      <c r="I20" s="4"/>
      <c r="J20" s="4">
        <f>$D20-F20</f>
        <v>266172654.29100001</v>
      </c>
      <c r="K20">
        <f>A20</f>
        <v>2011</v>
      </c>
      <c r="L20" s="4">
        <f>B20</f>
        <v>6</v>
      </c>
      <c r="M20" s="2">
        <f>J20/$D20</f>
        <v>1</v>
      </c>
      <c r="N20" s="2"/>
      <c r="O20" s="2"/>
      <c r="W20">
        <v>2028</v>
      </c>
      <c r="X20" s="4"/>
      <c r="Y20" s="4"/>
      <c r="Z20" s="4">
        <f>SUMIF($A$2:$A$518,$W20,F$2:F$518)</f>
        <v>2644597833.5240006</v>
      </c>
      <c r="AA20" s="4">
        <f>SUMIF($A$2:$A$518,$W20,G$2:G$518)</f>
        <v>2837653070.8049998</v>
      </c>
      <c r="AB20" s="4"/>
      <c r="AC20" s="8"/>
    </row>
    <row r="21" spans="1:30" x14ac:dyDescent="0.35">
      <c r="A21">
        <v>2011</v>
      </c>
      <c r="B21">
        <v>7</v>
      </c>
      <c r="C21" t="str">
        <f t="shared" si="1"/>
        <v>2011_7</v>
      </c>
      <c r="D21" s="4">
        <v>275331774.99000001</v>
      </c>
      <c r="E21" s="10">
        <v>270842446.83240801</v>
      </c>
      <c r="F21" s="4"/>
      <c r="G21" s="4"/>
      <c r="H21" s="4"/>
      <c r="I21" s="4"/>
      <c r="J21" s="4">
        <f>$D21-F21</f>
        <v>275331774.99000001</v>
      </c>
      <c r="K21">
        <f>A21</f>
        <v>2011</v>
      </c>
      <c r="L21" s="4">
        <f>B21</f>
        <v>7</v>
      </c>
      <c r="M21" s="2">
        <f>J21/$D21</f>
        <v>1</v>
      </c>
      <c r="N21" s="2"/>
      <c r="O21" s="2"/>
      <c r="W21">
        <v>2029</v>
      </c>
      <c r="X21" s="4"/>
      <c r="Y21" s="4"/>
      <c r="Z21" s="4">
        <f>SUMIF($A$2:$A$518,$W21,F$2:F$518)</f>
        <v>2624665096.8320003</v>
      </c>
      <c r="AA21" s="4">
        <f>SUMIF($A$2:$A$518,$W21,G$2:G$518)</f>
        <v>2847024076.4640002</v>
      </c>
      <c r="AB21" s="4"/>
      <c r="AC21" s="8"/>
    </row>
    <row r="22" spans="1:30" x14ac:dyDescent="0.35">
      <c r="A22">
        <v>2011</v>
      </c>
      <c r="B22">
        <v>8</v>
      </c>
      <c r="C22" t="str">
        <f t="shared" si="1"/>
        <v>2011_8</v>
      </c>
      <c r="D22" s="4">
        <v>296111690.62800002</v>
      </c>
      <c r="E22" s="10">
        <v>285174432.94462395</v>
      </c>
      <c r="F22" s="4"/>
      <c r="G22" s="4"/>
      <c r="H22" s="4"/>
      <c r="I22" s="4"/>
      <c r="J22" s="4">
        <f>$D22-F22</f>
        <v>296111690.62800002</v>
      </c>
      <c r="K22">
        <f>A22</f>
        <v>2011</v>
      </c>
      <c r="L22" s="4">
        <f>B22</f>
        <v>8</v>
      </c>
      <c r="M22" s="2">
        <f>J22/$D22</f>
        <v>1</v>
      </c>
      <c r="N22" s="2"/>
      <c r="O22" s="2"/>
      <c r="W22">
        <v>2030</v>
      </c>
      <c r="X22" s="4"/>
      <c r="Y22" s="4"/>
      <c r="Z22" s="4">
        <f>SUMIF($A$2:$A$518,$W22,F$2:F$518)</f>
        <v>2602486864.3649998</v>
      </c>
      <c r="AA22" s="4">
        <f>SUMIF($A$2:$A$518,$W22,G$2:G$518)</f>
        <v>2864895738.8730001</v>
      </c>
      <c r="AB22" s="4"/>
      <c r="AC22" s="8"/>
    </row>
    <row r="23" spans="1:30" x14ac:dyDescent="0.35">
      <c r="A23">
        <v>2011</v>
      </c>
      <c r="B23">
        <v>9</v>
      </c>
      <c r="C23" t="str">
        <f t="shared" si="1"/>
        <v>2011_9</v>
      </c>
      <c r="D23" s="4">
        <v>277151880.27100003</v>
      </c>
      <c r="E23" s="10">
        <v>280145871.66911113</v>
      </c>
      <c r="F23" s="4"/>
      <c r="G23" s="4"/>
      <c r="H23" s="4"/>
      <c r="I23" s="4"/>
      <c r="J23" s="4">
        <f>$D23-F23</f>
        <v>277151880.27100003</v>
      </c>
      <c r="K23">
        <f>A23</f>
        <v>2011</v>
      </c>
      <c r="L23" s="4">
        <f>B23</f>
        <v>9</v>
      </c>
      <c r="M23" s="2">
        <f>J23/$D23</f>
        <v>1</v>
      </c>
      <c r="N23" s="2"/>
      <c r="O23" s="2"/>
      <c r="W23">
        <v>2031</v>
      </c>
      <c r="X23" s="4"/>
      <c r="Y23" s="4"/>
      <c r="Z23" s="4">
        <f>SUMIF($A$2:$A$518,$W23,F$2:F$518)</f>
        <v>2582012950.2020001</v>
      </c>
      <c r="AA23" s="4">
        <f>SUMIF($A$2:$A$518,$W23,G$2:G$518)</f>
        <v>2881069695.9820004</v>
      </c>
      <c r="AB23" s="4"/>
      <c r="AC23" s="8"/>
    </row>
    <row r="24" spans="1:30" x14ac:dyDescent="0.35">
      <c r="A24">
        <v>2011</v>
      </c>
      <c r="B24">
        <v>10</v>
      </c>
      <c r="C24" t="str">
        <f t="shared" si="1"/>
        <v>2011_10</v>
      </c>
      <c r="D24" s="4">
        <v>234245942.73300001</v>
      </c>
      <c r="E24" s="10">
        <v>241998648.2671169</v>
      </c>
      <c r="F24" s="4"/>
      <c r="G24" s="4"/>
      <c r="H24" s="4"/>
      <c r="I24" s="4"/>
      <c r="J24" s="4">
        <f>$D24-F24</f>
        <v>234245942.73300001</v>
      </c>
      <c r="K24">
        <f>A24</f>
        <v>2011</v>
      </c>
      <c r="L24" s="4">
        <f>B24</f>
        <v>10</v>
      </c>
      <c r="M24" s="2">
        <f>J24/$D24</f>
        <v>1</v>
      </c>
      <c r="N24" s="2"/>
      <c r="O24" s="2"/>
      <c r="W24">
        <v>2032</v>
      </c>
      <c r="X24" s="4"/>
      <c r="Y24" s="4"/>
      <c r="Z24" s="4">
        <f>SUMIF($A$2:$A$518,$W24,F$2:F$518)</f>
        <v>2572897815.7750001</v>
      </c>
      <c r="AA24" s="4">
        <f>SUMIF($A$2:$A$518,$W24,G$2:G$518)</f>
        <v>2906164733.631</v>
      </c>
      <c r="AB24" s="4"/>
      <c r="AC24" s="4"/>
    </row>
    <row r="25" spans="1:30" x14ac:dyDescent="0.35">
      <c r="A25">
        <v>2011</v>
      </c>
      <c r="B25">
        <v>11</v>
      </c>
      <c r="C25" t="str">
        <f t="shared" si="1"/>
        <v>2011_11</v>
      </c>
      <c r="D25" s="4">
        <v>204948125.98500001</v>
      </c>
      <c r="E25" s="10">
        <v>204946703</v>
      </c>
      <c r="F25" s="4"/>
      <c r="G25" s="4"/>
      <c r="H25" s="4"/>
      <c r="I25" s="4"/>
      <c r="J25" s="4">
        <f>$D25-F25</f>
        <v>204948125.98500001</v>
      </c>
      <c r="K25">
        <f>A25</f>
        <v>2011</v>
      </c>
      <c r="L25" s="4">
        <f>B25</f>
        <v>11</v>
      </c>
      <c r="M25" s="2">
        <f>J25/$D25</f>
        <v>1</v>
      </c>
      <c r="N25" s="2"/>
      <c r="O25" s="2"/>
      <c r="W25">
        <v>2033</v>
      </c>
      <c r="X25" s="4"/>
      <c r="Y25" s="4"/>
      <c r="Z25" s="4">
        <f>SUMIF($A$2:$A$518,$W25,F$2:F$518)</f>
        <v>2548059089.1410003</v>
      </c>
      <c r="AA25" s="4">
        <f>SUMIF($A$2:$A$518,$W25,G$2:G$518)</f>
        <v>2910592162.1130004</v>
      </c>
      <c r="AB25" s="4"/>
      <c r="AC25" s="4"/>
    </row>
    <row r="26" spans="1:30" x14ac:dyDescent="0.35">
      <c r="A26">
        <v>2011</v>
      </c>
      <c r="B26">
        <v>12</v>
      </c>
      <c r="C26" t="str">
        <f t="shared" si="1"/>
        <v>2011_12</v>
      </c>
      <c r="D26" s="4">
        <v>215941982.74599999</v>
      </c>
      <c r="E26" s="10">
        <v>216725459.11407766</v>
      </c>
      <c r="F26" s="4"/>
      <c r="G26" s="4"/>
      <c r="H26" s="4"/>
      <c r="I26" s="4"/>
      <c r="J26" s="4">
        <f>$D26-F26</f>
        <v>215941982.74599999</v>
      </c>
      <c r="K26">
        <f>A26</f>
        <v>2011</v>
      </c>
      <c r="L26" s="4">
        <f>B26</f>
        <v>12</v>
      </c>
      <c r="M26" s="2">
        <f>J26/$D26</f>
        <v>1</v>
      </c>
      <c r="N26" s="2"/>
      <c r="O26" s="2"/>
      <c r="W26">
        <v>2034</v>
      </c>
      <c r="X26" s="4"/>
      <c r="Y26" s="4"/>
      <c r="Z26" s="4">
        <f>SUMIF($A$2:$A$518,$W26,F$2:F$518)</f>
        <v>2536443092.2339997</v>
      </c>
      <c r="AA26" s="4">
        <f>SUMIF($A$2:$A$518,$W26,G$2:G$518)</f>
        <v>2926433861.5500002</v>
      </c>
      <c r="AB26" s="4"/>
      <c r="AC26" s="4"/>
    </row>
    <row r="27" spans="1:30" x14ac:dyDescent="0.35">
      <c r="A27">
        <v>2012</v>
      </c>
      <c r="B27">
        <v>1</v>
      </c>
      <c r="C27" t="str">
        <f t="shared" si="1"/>
        <v>2012_1</v>
      </c>
      <c r="D27" s="4">
        <v>236691701.71799999</v>
      </c>
      <c r="E27" s="10">
        <v>239976922.96037921</v>
      </c>
      <c r="F27" s="4"/>
      <c r="G27" s="4"/>
      <c r="H27" s="4"/>
      <c r="I27" s="4"/>
      <c r="J27" s="4">
        <f>$D27-F27</f>
        <v>236691701.71799999</v>
      </c>
      <c r="K27">
        <f>A27</f>
        <v>2012</v>
      </c>
      <c r="L27" s="4">
        <f>B27</f>
        <v>1</v>
      </c>
      <c r="M27" s="2">
        <f>J27/$D27</f>
        <v>1</v>
      </c>
      <c r="N27" s="2"/>
      <c r="O27" s="2"/>
      <c r="W27">
        <v>2035</v>
      </c>
      <c r="X27" s="4"/>
      <c r="Y27" s="4"/>
      <c r="Z27" s="4">
        <f>SUMIF($A$2:$A$518,$W27,F$2:F$518)</f>
        <v>2526481251.8529997</v>
      </c>
      <c r="AA27" s="4">
        <f>SUMIF($A$2:$A$518,$W27,G$2:G$518)</f>
        <v>2941351407.4759998</v>
      </c>
      <c r="AB27" s="4"/>
      <c r="AC27" s="4"/>
    </row>
    <row r="28" spans="1:30" x14ac:dyDescent="0.35">
      <c r="A28">
        <v>2012</v>
      </c>
      <c r="B28">
        <v>2</v>
      </c>
      <c r="C28" t="str">
        <f t="shared" si="1"/>
        <v>2012_2</v>
      </c>
      <c r="D28" s="4">
        <v>220209735.502</v>
      </c>
      <c r="E28" s="10">
        <v>222060474.38794798</v>
      </c>
      <c r="F28" s="4"/>
      <c r="G28" s="4"/>
      <c r="H28" s="4"/>
      <c r="I28" s="4"/>
      <c r="J28" s="4">
        <f>$D28-F28</f>
        <v>220209735.502</v>
      </c>
      <c r="K28">
        <f>A28</f>
        <v>2012</v>
      </c>
      <c r="L28" s="4">
        <f>B28</f>
        <v>2</v>
      </c>
      <c r="M28" s="2">
        <f>J28/$D28</f>
        <v>1</v>
      </c>
      <c r="N28" s="2"/>
      <c r="O28" s="2"/>
      <c r="W28">
        <v>2036</v>
      </c>
      <c r="X28" s="4"/>
      <c r="Y28" s="4"/>
      <c r="Z28" s="4">
        <f>SUMIF($A$2:$A$518,$W28,F$2:F$518)</f>
        <v>2526837020.0830002</v>
      </c>
      <c r="AA28" s="4">
        <f>SUMIF($A$2:$A$518,$W28,G$2:G$518)</f>
        <v>2965498724.9290004</v>
      </c>
      <c r="AB28" s="4"/>
      <c r="AC28" s="4"/>
    </row>
    <row r="29" spans="1:30" x14ac:dyDescent="0.35">
      <c r="A29">
        <v>2012</v>
      </c>
      <c r="B29">
        <v>3</v>
      </c>
      <c r="C29" t="str">
        <f t="shared" si="1"/>
        <v>2012_3</v>
      </c>
      <c r="D29" s="4">
        <v>216897593.86399999</v>
      </c>
      <c r="E29" s="10">
        <v>218609547.27174759</v>
      </c>
      <c r="F29" s="4"/>
      <c r="G29" s="4"/>
      <c r="H29" s="4"/>
      <c r="I29" s="4"/>
      <c r="J29" s="4">
        <f>$D29-F29</f>
        <v>216897593.86399999</v>
      </c>
      <c r="K29">
        <f>A29</f>
        <v>2012</v>
      </c>
      <c r="L29" s="4">
        <f>B29</f>
        <v>3</v>
      </c>
      <c r="M29" s="2">
        <f>J29/$D29</f>
        <v>1</v>
      </c>
      <c r="N29" s="2"/>
      <c r="O29" s="2"/>
      <c r="W29">
        <v>2037</v>
      </c>
      <c r="X29" s="4"/>
      <c r="Y29" s="4"/>
      <c r="Z29" s="4">
        <f>SUMIF($A$2:$A$518,$W29,F$2:F$518)</f>
        <v>2511941379.4050002</v>
      </c>
      <c r="AA29" s="4">
        <f>SUMIF($A$2:$A$518,$W29,G$2:G$518)</f>
        <v>2969961660.4680004</v>
      </c>
      <c r="AB29" s="4"/>
      <c r="AC29" s="4"/>
    </row>
    <row r="30" spans="1:30" x14ac:dyDescent="0.35">
      <c r="A30">
        <v>2012</v>
      </c>
      <c r="B30">
        <v>4</v>
      </c>
      <c r="C30" t="str">
        <f t="shared" si="1"/>
        <v>2012_4</v>
      </c>
      <c r="D30" s="4">
        <v>228111554.706</v>
      </c>
      <c r="E30" s="10">
        <v>228192193.2079342</v>
      </c>
      <c r="F30" s="4"/>
      <c r="G30" s="4"/>
      <c r="H30" s="4"/>
      <c r="I30" s="4"/>
      <c r="J30" s="4">
        <f>$D30-F30</f>
        <v>228111554.706</v>
      </c>
      <c r="K30">
        <f>A30</f>
        <v>2012</v>
      </c>
      <c r="L30" s="4">
        <f>B30</f>
        <v>4</v>
      </c>
      <c r="M30" s="2">
        <f>J30/$D30</f>
        <v>1</v>
      </c>
      <c r="N30" s="2"/>
      <c r="O30" s="2"/>
      <c r="W30">
        <v>2038</v>
      </c>
      <c r="X30" s="4"/>
      <c r="Y30" s="4"/>
      <c r="Z30" s="4">
        <f>SUMIF($A$2:$A$518,$W30,F$2:F$518)</f>
        <v>2508170017.171</v>
      </c>
      <c r="AA30" s="4">
        <f>SUMIF($A$2:$A$518,$W30,G$2:G$518)</f>
        <v>2985019092.4899998</v>
      </c>
      <c r="AB30" s="4"/>
      <c r="AC30" s="4"/>
    </row>
    <row r="31" spans="1:30" x14ac:dyDescent="0.35">
      <c r="A31">
        <v>2012</v>
      </c>
      <c r="B31">
        <v>5</v>
      </c>
      <c r="C31" t="str">
        <f t="shared" si="1"/>
        <v>2012_5</v>
      </c>
      <c r="D31" s="4">
        <v>240921533.002</v>
      </c>
      <c r="E31" s="10">
        <v>233029331.32821456</v>
      </c>
      <c r="F31" s="4"/>
      <c r="G31" s="4"/>
      <c r="H31" s="4"/>
      <c r="I31" s="4"/>
      <c r="J31" s="4">
        <f>$D31-F31</f>
        <v>240921533.002</v>
      </c>
      <c r="K31">
        <f>A31</f>
        <v>2012</v>
      </c>
      <c r="L31" s="4">
        <f>B31</f>
        <v>5</v>
      </c>
      <c r="M31" s="2">
        <f>J31/$D31</f>
        <v>1</v>
      </c>
      <c r="N31" s="2"/>
      <c r="O31" s="2"/>
      <c r="W31">
        <v>2039</v>
      </c>
      <c r="X31" s="4"/>
      <c r="Y31" s="4"/>
      <c r="Z31" s="4">
        <f>SUMIF($A$2:$A$518,$W31,F$2:F$518)</f>
        <v>2504808873.954</v>
      </c>
      <c r="AA31" s="4">
        <f>SUMIF($A$2:$A$518,$W31,G$2:G$518)</f>
        <v>2999008762.1019998</v>
      </c>
      <c r="AB31" s="4"/>
      <c r="AC31" s="4"/>
    </row>
    <row r="32" spans="1:30" x14ac:dyDescent="0.35">
      <c r="A32">
        <v>2012</v>
      </c>
      <c r="B32">
        <v>6</v>
      </c>
      <c r="C32" t="str">
        <f t="shared" si="1"/>
        <v>2012_6</v>
      </c>
      <c r="D32" s="4">
        <v>264945623.85699999</v>
      </c>
      <c r="E32" s="10">
        <v>262304896.45012456</v>
      </c>
      <c r="F32" s="4"/>
      <c r="G32" s="4"/>
      <c r="H32" s="4"/>
      <c r="I32" s="4"/>
      <c r="J32" s="4">
        <f>$D32-F32</f>
        <v>264945623.85699999</v>
      </c>
      <c r="K32">
        <f>A32</f>
        <v>2012</v>
      </c>
      <c r="L32" s="4">
        <f>B32</f>
        <v>6</v>
      </c>
      <c r="M32" s="2">
        <f>J32/$D32</f>
        <v>1</v>
      </c>
      <c r="N32" s="2"/>
      <c r="O32" s="2"/>
      <c r="W32">
        <v>2040</v>
      </c>
      <c r="X32" s="4"/>
      <c r="Y32" s="4"/>
      <c r="Z32" s="4">
        <f>SUMIF($A$2:$A$518,$W32,F$2:F$518)</f>
        <v>2509137562.4819999</v>
      </c>
      <c r="AA32" s="4">
        <f>SUMIF($A$2:$A$518,$W32,G$2:G$518)</f>
        <v>3024777363.0599999</v>
      </c>
      <c r="AB32" s="4"/>
      <c r="AC32" s="4"/>
    </row>
    <row r="33" spans="1:29" x14ac:dyDescent="0.35">
      <c r="A33">
        <v>2012</v>
      </c>
      <c r="B33">
        <v>7</v>
      </c>
      <c r="C33" t="str">
        <f t="shared" si="1"/>
        <v>2012_7</v>
      </c>
      <c r="D33" s="4">
        <v>281912724.63300002</v>
      </c>
      <c r="E33" s="10">
        <v>267499206.54081199</v>
      </c>
      <c r="F33" s="4"/>
      <c r="G33" s="4"/>
      <c r="H33" s="4"/>
      <c r="I33" s="4"/>
      <c r="J33" s="4">
        <f>$D33-F33</f>
        <v>281912724.63300002</v>
      </c>
      <c r="K33">
        <f>A33</f>
        <v>2012</v>
      </c>
      <c r="L33" s="4">
        <f>B33</f>
        <v>7</v>
      </c>
      <c r="M33" s="2">
        <f>J33/$D33</f>
        <v>1</v>
      </c>
      <c r="N33" s="2"/>
      <c r="O33" s="2"/>
      <c r="W33">
        <v>2041</v>
      </c>
      <c r="X33" s="4"/>
      <c r="Y33" s="4"/>
      <c r="Z33" s="4">
        <f>SUMIF($A$2:$A$518,$W33,F$2:F$518)</f>
        <v>2495437211.5619998</v>
      </c>
      <c r="AA33" s="4">
        <f>SUMIF($A$2:$A$518,$W33,G$2:G$518)</f>
        <v>3027811031.803</v>
      </c>
      <c r="AB33" s="4"/>
      <c r="AC33" s="4"/>
    </row>
    <row r="34" spans="1:29" x14ac:dyDescent="0.35">
      <c r="A34">
        <v>2012</v>
      </c>
      <c r="B34">
        <v>8</v>
      </c>
      <c r="C34" t="str">
        <f t="shared" si="1"/>
        <v>2012_8</v>
      </c>
      <c r="D34" s="4">
        <v>277570371.162</v>
      </c>
      <c r="E34" s="10">
        <v>273506647.9320631</v>
      </c>
      <c r="F34" s="4"/>
      <c r="G34" s="4"/>
      <c r="H34" s="4"/>
      <c r="I34" s="4"/>
      <c r="J34" s="4">
        <f>$D34-F34</f>
        <v>277570371.162</v>
      </c>
      <c r="K34">
        <f>A34</f>
        <v>2012</v>
      </c>
      <c r="L34" s="4">
        <f>B34</f>
        <v>8</v>
      </c>
      <c r="M34" s="2">
        <f>J34/$D34</f>
        <v>1</v>
      </c>
      <c r="N34" s="2"/>
      <c r="O34" s="2"/>
      <c r="W34">
        <v>2042</v>
      </c>
      <c r="X34" s="4"/>
      <c r="Y34" s="4"/>
      <c r="Z34" s="4">
        <f>SUMIF($A$2:$A$518,$W34,F$2:F$518)</f>
        <v>2490351402.8979998</v>
      </c>
      <c r="AA34" s="4">
        <f>SUMIF($A$2:$A$518,$W34,G$2:G$518)</f>
        <v>3039200149.2880006</v>
      </c>
      <c r="AB34" s="4"/>
      <c r="AC34" s="4"/>
    </row>
    <row r="35" spans="1:29" x14ac:dyDescent="0.35">
      <c r="A35">
        <v>2012</v>
      </c>
      <c r="B35">
        <v>9</v>
      </c>
      <c r="C35" t="str">
        <f t="shared" si="1"/>
        <v>2012_9</v>
      </c>
      <c r="D35" s="4">
        <v>278135845.74699998</v>
      </c>
      <c r="E35" s="10">
        <v>280630983.69298828</v>
      </c>
      <c r="F35" s="4"/>
      <c r="G35" s="4"/>
      <c r="H35" s="4"/>
      <c r="I35" s="4"/>
      <c r="J35" s="4">
        <f>$D35-F35</f>
        <v>278135845.74699998</v>
      </c>
      <c r="K35">
        <f>A35</f>
        <v>2012</v>
      </c>
      <c r="L35" s="4">
        <f>B35</f>
        <v>9</v>
      </c>
      <c r="M35" s="2">
        <f>J35/$D35</f>
        <v>1</v>
      </c>
      <c r="N35" s="2"/>
      <c r="O35" s="2"/>
      <c r="W35">
        <v>2043</v>
      </c>
      <c r="X35" s="4"/>
      <c r="Y35" s="4"/>
      <c r="Z35" s="4">
        <f>SUMIF($A$2:$A$518,$W35,F$2:F$518)</f>
        <v>2486492478.6989999</v>
      </c>
      <c r="AA35" s="4">
        <f>SUMIF($A$2:$A$518,$W35,G$2:G$518)</f>
        <v>3050396009.5020003</v>
      </c>
      <c r="AB35" s="4"/>
      <c r="AC35" s="4"/>
    </row>
    <row r="36" spans="1:29" x14ac:dyDescent="0.35">
      <c r="A36">
        <v>2012</v>
      </c>
      <c r="B36">
        <v>10</v>
      </c>
      <c r="C36" t="str">
        <f t="shared" si="1"/>
        <v>2012_10</v>
      </c>
      <c r="D36" s="4">
        <v>226486099.79800001</v>
      </c>
      <c r="E36" s="10">
        <v>233798182.69802362</v>
      </c>
      <c r="F36" s="4"/>
      <c r="G36" s="4"/>
      <c r="H36" s="4"/>
      <c r="I36" s="4"/>
      <c r="J36" s="4">
        <f>$D36-F36</f>
        <v>226486099.79800001</v>
      </c>
      <c r="K36">
        <f>A36</f>
        <v>2012</v>
      </c>
      <c r="L36" s="4">
        <f>B36</f>
        <v>10</v>
      </c>
      <c r="M36" s="2">
        <f>J36/$D36</f>
        <v>1</v>
      </c>
      <c r="N36" s="2"/>
      <c r="O36" s="2"/>
      <c r="W36">
        <v>2044</v>
      </c>
      <c r="X36" s="4"/>
      <c r="Y36" s="4"/>
      <c r="Z36" s="4">
        <f>SUMIF($A$2:$A$518,$W36,F$2:F$518)</f>
        <v>2490901756.9949999</v>
      </c>
      <c r="AA36" s="4">
        <f>SUMIF($A$2:$A$518,$W36,G$2:G$518)</f>
        <v>3070096982.8699999</v>
      </c>
      <c r="AB36" s="4"/>
      <c r="AC36" s="4"/>
    </row>
    <row r="37" spans="1:29" x14ac:dyDescent="0.35">
      <c r="A37">
        <v>2012</v>
      </c>
      <c r="B37">
        <v>11</v>
      </c>
      <c r="C37" t="str">
        <f t="shared" si="1"/>
        <v>2012_11</v>
      </c>
      <c r="D37" s="4">
        <v>213627829.27200001</v>
      </c>
      <c r="E37" s="10">
        <v>213626347</v>
      </c>
      <c r="F37" s="4"/>
      <c r="G37" s="4"/>
      <c r="H37" s="4"/>
      <c r="I37" s="4"/>
      <c r="J37" s="4">
        <f>$D37-F37</f>
        <v>213627829.27200001</v>
      </c>
      <c r="K37">
        <f>A37</f>
        <v>2012</v>
      </c>
      <c r="L37" s="4">
        <f>B37</f>
        <v>11</v>
      </c>
      <c r="M37" s="2">
        <f>J37/$D37</f>
        <v>1</v>
      </c>
      <c r="N37" s="2"/>
      <c r="O37" s="2"/>
      <c r="W37">
        <v>2045</v>
      </c>
      <c r="X37" s="4"/>
      <c r="Y37" s="4"/>
      <c r="Z37" s="4">
        <f>SUMIF($A$2:$A$518,$W37,F$2:F$518)</f>
        <v>2480305057.7129998</v>
      </c>
      <c r="AA37" s="4">
        <f>SUMIF($A$2:$A$518,$W37,G$2:G$518)</f>
        <v>3070570278.0609999</v>
      </c>
      <c r="AB37" s="4"/>
      <c r="AC37" s="4"/>
    </row>
    <row r="38" spans="1:29" x14ac:dyDescent="0.35">
      <c r="A38">
        <v>2012</v>
      </c>
      <c r="B38">
        <v>12</v>
      </c>
      <c r="C38" t="str">
        <f t="shared" si="1"/>
        <v>2012_12</v>
      </c>
      <c r="D38" s="4">
        <v>217495210.62400001</v>
      </c>
      <c r="E38" s="10">
        <v>218223860.44986922</v>
      </c>
      <c r="F38" s="4"/>
      <c r="G38" s="4"/>
      <c r="H38" s="4"/>
      <c r="I38" s="4"/>
      <c r="J38" s="4">
        <f>$D38-F38</f>
        <v>217495210.62400001</v>
      </c>
      <c r="K38">
        <f>A38</f>
        <v>2012</v>
      </c>
      <c r="L38" s="4">
        <f>B38</f>
        <v>12</v>
      </c>
      <c r="M38" s="2">
        <f>J38/$D38</f>
        <v>1</v>
      </c>
      <c r="N38" s="2"/>
      <c r="O38" s="2"/>
      <c r="W38">
        <v>2046</v>
      </c>
      <c r="X38" s="4"/>
      <c r="Y38" s="4"/>
      <c r="Z38" s="4">
        <f>SUMIF($A$2:$A$518,$W38,F$2:F$518)</f>
        <v>2479239041.4370003</v>
      </c>
      <c r="AA38" s="4">
        <f>SUMIF($A$2:$A$518,$W38,G$2:G$518)</f>
        <v>3081112155.3310003</v>
      </c>
      <c r="AB38" s="4"/>
      <c r="AC38" s="4"/>
    </row>
    <row r="39" spans="1:29" x14ac:dyDescent="0.35">
      <c r="A39">
        <v>2013</v>
      </c>
      <c r="B39">
        <v>1</v>
      </c>
      <c r="C39" t="str">
        <f t="shared" si="1"/>
        <v>2013_1</v>
      </c>
      <c r="D39" s="4">
        <v>232234808.98899999</v>
      </c>
      <c r="E39" s="10">
        <v>233229047.22261414</v>
      </c>
      <c r="F39" s="4"/>
      <c r="G39" s="4"/>
      <c r="H39" s="4"/>
      <c r="I39" s="4"/>
      <c r="J39" s="4">
        <f>$D39-F39</f>
        <v>232234808.98899999</v>
      </c>
      <c r="K39">
        <f>A39</f>
        <v>2013</v>
      </c>
      <c r="L39" s="4">
        <f>B39</f>
        <v>1</v>
      </c>
      <c r="M39" s="2">
        <f>J39/$D39</f>
        <v>1</v>
      </c>
      <c r="N39" s="2"/>
      <c r="O39" s="2"/>
      <c r="W39">
        <v>2047</v>
      </c>
      <c r="X39" s="4"/>
      <c r="Y39" s="4"/>
      <c r="Z39" s="4">
        <f>SUMIF($A$2:$A$518,$W39,F$2:F$518)</f>
        <v>2480371563.9569998</v>
      </c>
      <c r="AA39" s="4">
        <f>SUMIF($A$2:$A$518,$W39,G$2:G$518)</f>
        <v>3093131596.908</v>
      </c>
      <c r="AB39" s="4"/>
      <c r="AC39" s="4"/>
    </row>
    <row r="40" spans="1:29" x14ac:dyDescent="0.35">
      <c r="A40">
        <v>2013</v>
      </c>
      <c r="B40">
        <v>2</v>
      </c>
      <c r="C40" t="str">
        <f t="shared" si="1"/>
        <v>2013_2</v>
      </c>
      <c r="D40" s="4">
        <v>223509177.495</v>
      </c>
      <c r="E40" s="10">
        <v>223766608.53621387</v>
      </c>
      <c r="F40" s="4"/>
      <c r="G40" s="4"/>
      <c r="H40" s="4"/>
      <c r="I40" s="4"/>
      <c r="J40" s="4">
        <f>$D40-F40</f>
        <v>223509177.495</v>
      </c>
      <c r="K40">
        <f>A40</f>
        <v>2013</v>
      </c>
      <c r="L40" s="4">
        <f>B40</f>
        <v>2</v>
      </c>
      <c r="M40" s="2">
        <f>J40/$D40</f>
        <v>1</v>
      </c>
      <c r="N40" s="2"/>
      <c r="O40" s="2"/>
      <c r="W40">
        <v>2048</v>
      </c>
      <c r="X40" s="4"/>
      <c r="Y40" s="4"/>
      <c r="Z40" s="4">
        <f>SUMIF($A$2:$A$518,$W40,F$2:F$518)</f>
        <v>2488912129.5449996</v>
      </c>
      <c r="AA40" s="4">
        <f>SUMIF($A$2:$A$518,$W40,G$2:G$518)</f>
        <v>3113419638.7880001</v>
      </c>
      <c r="AB40" s="4"/>
      <c r="AC40" s="4"/>
    </row>
    <row r="41" spans="1:29" x14ac:dyDescent="0.35">
      <c r="A41">
        <v>2013</v>
      </c>
      <c r="B41">
        <v>3</v>
      </c>
      <c r="C41" t="str">
        <f t="shared" si="1"/>
        <v>2013_3</v>
      </c>
      <c r="D41" s="4">
        <v>216073990.83199999</v>
      </c>
      <c r="E41" s="10">
        <v>215217793.72057682</v>
      </c>
      <c r="F41" s="4"/>
      <c r="G41" s="4"/>
      <c r="H41" s="4"/>
      <c r="I41" s="4"/>
      <c r="J41" s="4">
        <f>$D41-F41</f>
        <v>216073990.83199999</v>
      </c>
      <c r="K41">
        <f>A41</f>
        <v>2013</v>
      </c>
      <c r="L41" s="4">
        <f>B41</f>
        <v>3</v>
      </c>
      <c r="M41" s="2">
        <f>J41/$D41</f>
        <v>1</v>
      </c>
      <c r="N41" s="2"/>
      <c r="O41" s="2"/>
      <c r="W41">
        <v>2049</v>
      </c>
      <c r="X41" s="4"/>
      <c r="Y41" s="4"/>
      <c r="Z41" s="4">
        <f>SUMIF($A$2:$A$518,$W41,F$2:F$518)</f>
        <v>2481495388.1789999</v>
      </c>
      <c r="AA41" s="4">
        <f>SUMIF($A$2:$A$518,$W41,G$2:G$518)</f>
        <v>3113630018.7610002</v>
      </c>
      <c r="AB41" s="4"/>
      <c r="AC41" s="4"/>
    </row>
    <row r="42" spans="1:29" x14ac:dyDescent="0.35">
      <c r="A42">
        <v>2013</v>
      </c>
      <c r="B42">
        <v>4</v>
      </c>
      <c r="C42" t="str">
        <f t="shared" si="1"/>
        <v>2013_4</v>
      </c>
      <c r="D42" s="4">
        <v>216124326.05000001</v>
      </c>
      <c r="E42" s="10">
        <v>216072548.58210826</v>
      </c>
      <c r="F42" s="4"/>
      <c r="G42" s="4"/>
      <c r="H42" s="4"/>
      <c r="I42" s="4"/>
      <c r="J42" s="4">
        <f>$D42-F42</f>
        <v>216124326.05000001</v>
      </c>
      <c r="K42">
        <f>A42</f>
        <v>2013</v>
      </c>
      <c r="L42" s="4">
        <f>B42</f>
        <v>4</v>
      </c>
      <c r="M42" s="2">
        <f>J42/$D42</f>
        <v>1</v>
      </c>
      <c r="N42" s="2"/>
      <c r="O42" s="2"/>
      <c r="W42">
        <v>2050</v>
      </c>
      <c r="X42" s="4"/>
      <c r="Y42" s="4"/>
      <c r="Z42" s="4">
        <f>SUMIF($A$2:$A$518,$W42,F$2:F$518)</f>
        <v>2482656865.5859995</v>
      </c>
      <c r="AA42" s="4">
        <f>SUMIF($A$2:$A$518,$W42,G$2:G$518)</f>
        <v>3123506361.7600002</v>
      </c>
      <c r="AB42" s="4"/>
      <c r="AC42" s="4"/>
    </row>
    <row r="43" spans="1:29" x14ac:dyDescent="0.35">
      <c r="A43">
        <v>2013</v>
      </c>
      <c r="B43">
        <v>5</v>
      </c>
      <c r="C43" t="str">
        <f t="shared" si="1"/>
        <v>2013_5</v>
      </c>
      <c r="D43" s="4">
        <v>221126422.873</v>
      </c>
      <c r="E43" s="10">
        <v>223198741.76089275</v>
      </c>
      <c r="F43" s="4"/>
      <c r="G43" s="4"/>
      <c r="H43" s="4"/>
      <c r="I43" s="4"/>
      <c r="J43" s="4">
        <f>$D43-F43</f>
        <v>221126422.873</v>
      </c>
      <c r="K43">
        <f>A43</f>
        <v>2013</v>
      </c>
      <c r="L43" s="4">
        <f>B43</f>
        <v>5</v>
      </c>
      <c r="M43" s="2">
        <f>J43/$D43</f>
        <v>1</v>
      </c>
      <c r="N43" s="2"/>
      <c r="O43" s="2"/>
      <c r="W43">
        <v>2051</v>
      </c>
      <c r="Z43" s="4">
        <f>SUMIF($A$2:$A$518,$W43,F$2:F$518)</f>
        <v>2485021317.8930001</v>
      </c>
      <c r="AA43" s="4">
        <f>SUMIF($A$2:$A$518,$W43,G$2:G$518)</f>
        <v>3135872422.1679997</v>
      </c>
    </row>
    <row r="44" spans="1:29" x14ac:dyDescent="0.35">
      <c r="A44">
        <v>2013</v>
      </c>
      <c r="B44">
        <v>6</v>
      </c>
      <c r="C44" t="str">
        <f t="shared" si="1"/>
        <v>2013_6</v>
      </c>
      <c r="D44" s="4">
        <v>253604502.162</v>
      </c>
      <c r="E44" s="10">
        <v>255262996.23988155</v>
      </c>
      <c r="F44" s="4"/>
      <c r="G44" s="4"/>
      <c r="H44" s="4"/>
      <c r="I44" s="4"/>
      <c r="J44" s="4">
        <f>$D44-F44</f>
        <v>253604502.162</v>
      </c>
      <c r="K44">
        <f>A44</f>
        <v>2013</v>
      </c>
      <c r="L44" s="4">
        <f>B44</f>
        <v>6</v>
      </c>
      <c r="M44" s="2">
        <f>J44/$D44</f>
        <v>1</v>
      </c>
      <c r="N44" s="2"/>
      <c r="O44" s="2"/>
      <c r="W44">
        <v>2052</v>
      </c>
      <c r="Z44" s="4">
        <f>SUMIF($A$2:$A$518,$W44,F$2:F$518)</f>
        <v>2481108393.2050004</v>
      </c>
      <c r="AA44" s="4">
        <f>SUMIF($A$2:$A$518,$W44,G$2:G$518)</f>
        <v>3149602344.0619998</v>
      </c>
    </row>
    <row r="45" spans="1:29" x14ac:dyDescent="0.35">
      <c r="A45">
        <v>2013</v>
      </c>
      <c r="B45">
        <v>7</v>
      </c>
      <c r="C45" t="str">
        <f t="shared" si="1"/>
        <v>2013_7</v>
      </c>
      <c r="D45" s="4">
        <v>267532316.079</v>
      </c>
      <c r="E45" s="10">
        <v>270887501.46830267</v>
      </c>
      <c r="F45" s="4"/>
      <c r="G45" s="4"/>
      <c r="H45" s="4"/>
      <c r="I45" s="4"/>
      <c r="J45" s="4">
        <f>$D45-F45</f>
        <v>267532316.079</v>
      </c>
      <c r="K45">
        <f>A45</f>
        <v>2013</v>
      </c>
      <c r="L45" s="4">
        <f>B45</f>
        <v>7</v>
      </c>
      <c r="M45" s="2">
        <f>J45/$D45</f>
        <v>1</v>
      </c>
      <c r="N45" s="2"/>
      <c r="O45" s="2"/>
    </row>
    <row r="46" spans="1:29" x14ac:dyDescent="0.35">
      <c r="A46">
        <v>2013</v>
      </c>
      <c r="B46">
        <v>8</v>
      </c>
      <c r="C46" t="str">
        <f t="shared" si="1"/>
        <v>2013_8</v>
      </c>
      <c r="D46" s="4">
        <v>272200970.48400003</v>
      </c>
      <c r="E46" s="10">
        <v>281932593.66813135</v>
      </c>
      <c r="F46" s="4"/>
      <c r="G46" s="4"/>
      <c r="H46" s="4"/>
      <c r="I46" s="4"/>
      <c r="J46" s="4">
        <f>$D46-F46</f>
        <v>272200970.48400003</v>
      </c>
      <c r="K46">
        <f>A46</f>
        <v>2013</v>
      </c>
      <c r="L46" s="4">
        <f>B46</f>
        <v>8</v>
      </c>
      <c r="M46" s="2">
        <f>J46/$D46</f>
        <v>1</v>
      </c>
      <c r="N46" s="2"/>
      <c r="O46" s="2"/>
    </row>
    <row r="47" spans="1:29" x14ac:dyDescent="0.35">
      <c r="A47">
        <v>2013</v>
      </c>
      <c r="B47">
        <v>9</v>
      </c>
      <c r="C47" t="str">
        <f t="shared" si="1"/>
        <v>2013_9</v>
      </c>
      <c r="D47" s="4">
        <v>283378292.76899999</v>
      </c>
      <c r="E47" s="10">
        <v>281003069.47826815</v>
      </c>
      <c r="F47" s="4"/>
      <c r="G47" s="4"/>
      <c r="H47" s="4"/>
      <c r="I47" s="4"/>
      <c r="J47" s="4">
        <f>$D47-F47</f>
        <v>283378292.76899999</v>
      </c>
      <c r="K47">
        <f>A47</f>
        <v>2013</v>
      </c>
      <c r="L47" s="4">
        <f>B47</f>
        <v>9</v>
      </c>
      <c r="M47" s="2">
        <f>J47/$D47</f>
        <v>1</v>
      </c>
      <c r="N47" s="2"/>
      <c r="O47" s="2"/>
    </row>
    <row r="48" spans="1:29" x14ac:dyDescent="0.35">
      <c r="A48">
        <v>2013</v>
      </c>
      <c r="B48">
        <v>10</v>
      </c>
      <c r="C48" t="str">
        <f t="shared" si="1"/>
        <v>2013_10</v>
      </c>
      <c r="D48" s="4">
        <v>250668412.17500001</v>
      </c>
      <c r="E48" s="10">
        <v>251959710.99863827</v>
      </c>
      <c r="F48" s="4"/>
      <c r="G48" s="4"/>
      <c r="H48" s="4"/>
      <c r="I48" s="4"/>
      <c r="J48" s="4">
        <f>$D48-F48</f>
        <v>250668412.17500001</v>
      </c>
      <c r="K48">
        <f>A48</f>
        <v>2013</v>
      </c>
      <c r="L48" s="4">
        <f>B48</f>
        <v>10</v>
      </c>
      <c r="M48" s="2">
        <f>J48/$D48</f>
        <v>1</v>
      </c>
      <c r="N48" s="2"/>
      <c r="O48" s="2"/>
    </row>
    <row r="49" spans="1:15" x14ac:dyDescent="0.35">
      <c r="A49">
        <v>2013</v>
      </c>
      <c r="B49">
        <v>11</v>
      </c>
      <c r="C49" t="str">
        <f t="shared" si="1"/>
        <v>2013_11</v>
      </c>
      <c r="D49" s="4">
        <v>222906084.14700001</v>
      </c>
      <c r="E49" s="10">
        <v>222904691</v>
      </c>
      <c r="F49" s="4"/>
      <c r="G49" s="4"/>
      <c r="H49" s="4"/>
      <c r="I49" s="4"/>
      <c r="J49" s="4">
        <f>$D49-F49</f>
        <v>222906084.14700001</v>
      </c>
      <c r="K49">
        <f>A49</f>
        <v>2013</v>
      </c>
      <c r="L49" s="4">
        <f>B49</f>
        <v>11</v>
      </c>
      <c r="M49" s="2">
        <f>J49/$D49</f>
        <v>1</v>
      </c>
      <c r="N49" s="2"/>
      <c r="O49" s="2"/>
    </row>
    <row r="50" spans="1:15" x14ac:dyDescent="0.35">
      <c r="A50">
        <v>2013</v>
      </c>
      <c r="B50">
        <v>12</v>
      </c>
      <c r="C50" t="str">
        <f t="shared" si="1"/>
        <v>2013_12</v>
      </c>
      <c r="D50" s="4">
        <v>237997731.85299999</v>
      </c>
      <c r="E50" s="10">
        <v>237075745.72754878</v>
      </c>
      <c r="F50" s="4"/>
      <c r="G50" s="4"/>
      <c r="H50" s="4"/>
      <c r="I50" s="4"/>
      <c r="J50" s="4">
        <f>$D50-F50</f>
        <v>237997731.85299999</v>
      </c>
      <c r="K50">
        <f>A50</f>
        <v>2013</v>
      </c>
      <c r="L50" s="4">
        <f>B50</f>
        <v>12</v>
      </c>
      <c r="M50" s="2">
        <f>J50/$D50</f>
        <v>1</v>
      </c>
      <c r="N50" s="2"/>
      <c r="O50" s="2"/>
    </row>
    <row r="51" spans="1:15" x14ac:dyDescent="0.35">
      <c r="A51">
        <v>2014</v>
      </c>
      <c r="B51">
        <v>1</v>
      </c>
      <c r="C51" t="str">
        <f t="shared" si="1"/>
        <v>2014_1</v>
      </c>
      <c r="D51" s="4">
        <v>255772054.41600001</v>
      </c>
      <c r="E51" s="10">
        <v>252923003.12986463</v>
      </c>
      <c r="F51" s="4"/>
      <c r="G51" s="4"/>
      <c r="H51" s="4"/>
      <c r="I51" s="4"/>
      <c r="J51" s="4">
        <f>$D51-F51</f>
        <v>255772054.41600001</v>
      </c>
      <c r="K51">
        <f>A51</f>
        <v>2014</v>
      </c>
      <c r="L51" s="4">
        <f>B51</f>
        <v>1</v>
      </c>
      <c r="M51" s="2">
        <f>J51/$D51</f>
        <v>1</v>
      </c>
      <c r="N51" s="2"/>
      <c r="O51" s="2"/>
    </row>
    <row r="52" spans="1:15" x14ac:dyDescent="0.35">
      <c r="A52">
        <v>2014</v>
      </c>
      <c r="B52">
        <v>2</v>
      </c>
      <c r="C52" t="str">
        <f t="shared" si="1"/>
        <v>2014_2</v>
      </c>
      <c r="D52" s="4">
        <v>236963998.08000001</v>
      </c>
      <c r="E52" s="10">
        <v>234573682.49121743</v>
      </c>
      <c r="F52" s="4"/>
      <c r="G52" s="4"/>
      <c r="H52" s="4"/>
      <c r="I52" s="4"/>
      <c r="J52" s="4">
        <f>$D52-F52</f>
        <v>236963998.08000001</v>
      </c>
      <c r="K52">
        <f>A52</f>
        <v>2014</v>
      </c>
      <c r="L52" s="4">
        <f>B52</f>
        <v>2</v>
      </c>
      <c r="M52" s="2">
        <f>J52/$D52</f>
        <v>1</v>
      </c>
      <c r="N52" s="2"/>
      <c r="O52" s="2"/>
    </row>
    <row r="53" spans="1:15" x14ac:dyDescent="0.35">
      <c r="A53">
        <v>2014</v>
      </c>
      <c r="B53">
        <v>3</v>
      </c>
      <c r="C53" t="str">
        <f t="shared" si="1"/>
        <v>2014_3</v>
      </c>
      <c r="D53" s="4">
        <v>233575944.05599999</v>
      </c>
      <c r="E53" s="10">
        <v>232483864.40966937</v>
      </c>
      <c r="F53" s="4"/>
      <c r="G53" s="4"/>
      <c r="H53" s="4"/>
      <c r="I53" s="4"/>
      <c r="J53" s="4">
        <f>$D53-F53</f>
        <v>233575944.05599999</v>
      </c>
      <c r="K53">
        <f>A53</f>
        <v>2014</v>
      </c>
      <c r="L53" s="4">
        <f>B53</f>
        <v>3</v>
      </c>
      <c r="M53" s="2">
        <f>J53/$D53</f>
        <v>1</v>
      </c>
      <c r="N53" s="2"/>
      <c r="O53" s="2"/>
    </row>
    <row r="54" spans="1:15" x14ac:dyDescent="0.35">
      <c r="A54">
        <v>2014</v>
      </c>
      <c r="B54">
        <v>4</v>
      </c>
      <c r="C54" t="str">
        <f t="shared" si="1"/>
        <v>2014_4</v>
      </c>
      <c r="D54" s="4">
        <v>217041472.544</v>
      </c>
      <c r="E54" s="10">
        <v>217035921.59335393</v>
      </c>
      <c r="F54" s="4"/>
      <c r="G54" s="4"/>
      <c r="H54" s="4"/>
      <c r="I54" s="4"/>
      <c r="J54" s="4">
        <f>$D54-F54</f>
        <v>217041472.544</v>
      </c>
      <c r="K54">
        <f>A54</f>
        <v>2014</v>
      </c>
      <c r="L54" s="4">
        <f>B54</f>
        <v>4</v>
      </c>
      <c r="M54" s="2">
        <f>J54/$D54</f>
        <v>1</v>
      </c>
      <c r="N54" s="2"/>
      <c r="O54" s="2"/>
    </row>
    <row r="55" spans="1:15" x14ac:dyDescent="0.35">
      <c r="A55">
        <v>2014</v>
      </c>
      <c r="B55">
        <v>5</v>
      </c>
      <c r="C55" t="str">
        <f t="shared" si="1"/>
        <v>2014_5</v>
      </c>
      <c r="D55" s="4">
        <v>234416340.30199999</v>
      </c>
      <c r="E55" s="10">
        <v>230473036.13528723</v>
      </c>
      <c r="F55" s="4"/>
      <c r="G55" s="4"/>
      <c r="H55" s="4"/>
      <c r="I55" s="4"/>
      <c r="J55" s="4">
        <f>$D55-F55</f>
        <v>234416340.30199999</v>
      </c>
      <c r="K55">
        <f>A55</f>
        <v>2014</v>
      </c>
      <c r="L55" s="4">
        <f>B55</f>
        <v>5</v>
      </c>
      <c r="M55" s="2">
        <f>J55/$D55</f>
        <v>1</v>
      </c>
      <c r="N55" s="2"/>
      <c r="O55" s="2"/>
    </row>
    <row r="56" spans="1:15" x14ac:dyDescent="0.35">
      <c r="A56">
        <v>2014</v>
      </c>
      <c r="B56">
        <v>6</v>
      </c>
      <c r="C56" t="str">
        <f t="shared" si="1"/>
        <v>2014_6</v>
      </c>
      <c r="D56" s="4">
        <v>263795396.09299999</v>
      </c>
      <c r="E56" s="10">
        <v>254847647.6081087</v>
      </c>
      <c r="F56" s="4"/>
      <c r="G56" s="4"/>
      <c r="H56" s="4"/>
      <c r="I56" s="4"/>
      <c r="J56" s="4">
        <f>$D56-F56</f>
        <v>263795396.09299999</v>
      </c>
      <c r="K56">
        <f>A56</f>
        <v>2014</v>
      </c>
      <c r="L56" s="4">
        <f>B56</f>
        <v>6</v>
      </c>
      <c r="M56" s="2">
        <f>J56/$D56</f>
        <v>1</v>
      </c>
      <c r="N56" s="2"/>
      <c r="O56" s="2"/>
    </row>
    <row r="57" spans="1:15" x14ac:dyDescent="0.35">
      <c r="A57">
        <v>2014</v>
      </c>
      <c r="B57">
        <v>7</v>
      </c>
      <c r="C57" t="str">
        <f t="shared" si="1"/>
        <v>2014_7</v>
      </c>
      <c r="D57" s="4">
        <v>278976863.755</v>
      </c>
      <c r="E57" s="10">
        <v>280891068.59126133</v>
      </c>
      <c r="F57" s="4"/>
      <c r="G57" s="4"/>
      <c r="H57" s="4"/>
      <c r="I57" s="4"/>
      <c r="J57" s="4">
        <f>$D57-F57</f>
        <v>278976863.755</v>
      </c>
      <c r="K57">
        <f>A57</f>
        <v>2014</v>
      </c>
      <c r="L57" s="4">
        <f>B57</f>
        <v>7</v>
      </c>
      <c r="M57" s="2">
        <f>J57/$D57</f>
        <v>1</v>
      </c>
      <c r="N57" s="2"/>
      <c r="O57" s="2"/>
    </row>
    <row r="58" spans="1:15" x14ac:dyDescent="0.35">
      <c r="A58">
        <v>2014</v>
      </c>
      <c r="B58">
        <v>8</v>
      </c>
      <c r="C58" t="str">
        <f t="shared" si="1"/>
        <v>2014_8</v>
      </c>
      <c r="D58" s="4">
        <v>262277746.741</v>
      </c>
      <c r="E58" s="10">
        <v>272802625.83726662</v>
      </c>
      <c r="F58" s="4"/>
      <c r="G58" s="4"/>
      <c r="H58" s="4"/>
      <c r="I58" s="4"/>
      <c r="J58" s="4">
        <f>$D58-F58</f>
        <v>262277746.741</v>
      </c>
      <c r="K58">
        <f>A58</f>
        <v>2014</v>
      </c>
      <c r="L58" s="4">
        <f>B58</f>
        <v>8</v>
      </c>
      <c r="M58" s="2">
        <f>J58/$D58</f>
        <v>1</v>
      </c>
      <c r="N58" s="2"/>
      <c r="O58" s="2"/>
    </row>
    <row r="59" spans="1:15" x14ac:dyDescent="0.35">
      <c r="A59">
        <v>2014</v>
      </c>
      <c r="B59">
        <v>9</v>
      </c>
      <c r="C59" t="str">
        <f t="shared" si="1"/>
        <v>2014_9</v>
      </c>
      <c r="D59" s="4">
        <v>277969556.58999997</v>
      </c>
      <c r="E59" s="10">
        <v>278294417.56754655</v>
      </c>
      <c r="F59" s="4"/>
      <c r="G59" s="4"/>
      <c r="H59" s="4"/>
      <c r="I59" s="4"/>
      <c r="J59" s="4">
        <f>$D59-F59</f>
        <v>277969556.58999997</v>
      </c>
      <c r="K59">
        <f>A59</f>
        <v>2014</v>
      </c>
      <c r="L59" s="4">
        <f>B59</f>
        <v>9</v>
      </c>
      <c r="M59" s="2">
        <f>J59/$D59</f>
        <v>1</v>
      </c>
      <c r="N59" s="2"/>
      <c r="O59" s="2"/>
    </row>
    <row r="60" spans="1:15" x14ac:dyDescent="0.35">
      <c r="A60">
        <v>2014</v>
      </c>
      <c r="B60">
        <v>10</v>
      </c>
      <c r="C60" t="str">
        <f t="shared" si="1"/>
        <v>2014_10</v>
      </c>
      <c r="D60" s="4">
        <v>242018046.67199999</v>
      </c>
      <c r="E60" s="10">
        <v>246426740.23354912</v>
      </c>
      <c r="F60" s="4"/>
      <c r="G60" s="4"/>
      <c r="H60" s="4"/>
      <c r="I60" s="4"/>
      <c r="J60" s="4">
        <f>$D60-F60</f>
        <v>242018046.67199999</v>
      </c>
      <c r="K60">
        <f>A60</f>
        <v>2014</v>
      </c>
      <c r="L60" s="4">
        <f>B60</f>
        <v>10</v>
      </c>
      <c r="M60" s="2">
        <f>J60/$D60</f>
        <v>1</v>
      </c>
      <c r="N60" s="2"/>
      <c r="O60" s="2"/>
    </row>
    <row r="61" spans="1:15" x14ac:dyDescent="0.35">
      <c r="A61">
        <v>2014</v>
      </c>
      <c r="B61">
        <v>11</v>
      </c>
      <c r="C61" t="str">
        <f t="shared" si="1"/>
        <v>2014_11</v>
      </c>
      <c r="D61" s="4">
        <v>221889453.118</v>
      </c>
      <c r="E61" s="10">
        <v>221887660</v>
      </c>
      <c r="F61" s="4"/>
      <c r="G61" s="4"/>
      <c r="H61" s="4"/>
      <c r="I61" s="4"/>
      <c r="J61" s="4">
        <f>$D61-F61</f>
        <v>221889453.118</v>
      </c>
      <c r="K61">
        <f>A61</f>
        <v>2014</v>
      </c>
      <c r="L61" s="4">
        <f>B61</f>
        <v>11</v>
      </c>
      <c r="M61" s="2">
        <f>J61/$D61</f>
        <v>1</v>
      </c>
      <c r="N61" s="2"/>
      <c r="O61" s="2"/>
    </row>
    <row r="62" spans="1:15" x14ac:dyDescent="0.35">
      <c r="A62">
        <v>2014</v>
      </c>
      <c r="B62">
        <v>12</v>
      </c>
      <c r="C62" t="str">
        <f t="shared" si="1"/>
        <v>2014_12</v>
      </c>
      <c r="D62" s="4">
        <v>236877231.44299999</v>
      </c>
      <c r="E62" s="10">
        <v>236269509.75786716</v>
      </c>
      <c r="F62" s="4"/>
      <c r="G62" s="4"/>
      <c r="H62" s="4"/>
      <c r="I62" s="4"/>
      <c r="J62" s="4">
        <f>$D62-F62</f>
        <v>236877231.44299999</v>
      </c>
      <c r="K62">
        <f>A62</f>
        <v>2014</v>
      </c>
      <c r="L62" s="4">
        <f>B62</f>
        <v>12</v>
      </c>
      <c r="M62" s="2">
        <f>J62/$D62</f>
        <v>1</v>
      </c>
      <c r="N62" s="2"/>
      <c r="O62" s="2"/>
    </row>
    <row r="63" spans="1:15" x14ac:dyDescent="0.35">
      <c r="A63">
        <v>2015</v>
      </c>
      <c r="B63">
        <v>1</v>
      </c>
      <c r="C63" t="str">
        <f t="shared" si="1"/>
        <v>2015_1</v>
      </c>
      <c r="D63" s="4">
        <v>243951898.40700001</v>
      </c>
      <c r="E63" s="10">
        <v>243021010.39242783</v>
      </c>
      <c r="F63" s="4"/>
      <c r="G63" s="4"/>
      <c r="H63" s="4"/>
      <c r="I63" s="4"/>
      <c r="J63" s="4">
        <f>$D63-F63</f>
        <v>243951898.40700001</v>
      </c>
      <c r="K63">
        <f>A63</f>
        <v>2015</v>
      </c>
      <c r="L63" s="4">
        <f>B63</f>
        <v>1</v>
      </c>
      <c r="M63" s="2">
        <f>J63/$D63</f>
        <v>1</v>
      </c>
      <c r="N63" s="2"/>
      <c r="O63" s="2"/>
    </row>
    <row r="64" spans="1:15" x14ac:dyDescent="0.35">
      <c r="A64">
        <v>2015</v>
      </c>
      <c r="B64">
        <v>2</v>
      </c>
      <c r="C64" t="str">
        <f t="shared" si="1"/>
        <v>2015_2</v>
      </c>
      <c r="D64" s="4">
        <v>235686345.46799999</v>
      </c>
      <c r="E64" s="10">
        <v>234295698.70149565</v>
      </c>
      <c r="F64" s="4"/>
      <c r="G64" s="4"/>
      <c r="H64" s="4"/>
      <c r="I64" s="4"/>
      <c r="J64" s="4">
        <f>$D64-F64</f>
        <v>235686345.46799999</v>
      </c>
      <c r="K64">
        <f>A64</f>
        <v>2015</v>
      </c>
      <c r="L64" s="4">
        <f>B64</f>
        <v>2</v>
      </c>
      <c r="M64" s="2">
        <f>J64/$D64</f>
        <v>1</v>
      </c>
      <c r="N64" s="2"/>
      <c r="O64" s="2"/>
    </row>
    <row r="65" spans="1:15" x14ac:dyDescent="0.35">
      <c r="A65">
        <v>2015</v>
      </c>
      <c r="B65">
        <v>3</v>
      </c>
      <c r="C65" t="str">
        <f t="shared" si="1"/>
        <v>2015_3</v>
      </c>
      <c r="D65" s="4">
        <v>236485186.61700001</v>
      </c>
      <c r="E65" s="10">
        <v>234820679.53911495</v>
      </c>
      <c r="F65" s="4"/>
      <c r="G65" s="4"/>
      <c r="H65" s="4"/>
      <c r="I65" s="4"/>
      <c r="J65" s="4">
        <f>$D65-F65</f>
        <v>236485186.61700001</v>
      </c>
      <c r="K65">
        <f>A65</f>
        <v>2015</v>
      </c>
      <c r="L65" s="4">
        <f>B65</f>
        <v>3</v>
      </c>
      <c r="M65" s="2">
        <f>J65/$D65</f>
        <v>1</v>
      </c>
      <c r="N65" s="2"/>
      <c r="O65" s="2"/>
    </row>
    <row r="66" spans="1:15" x14ac:dyDescent="0.35">
      <c r="A66">
        <v>2015</v>
      </c>
      <c r="B66">
        <v>4</v>
      </c>
      <c r="C66" t="str">
        <f t="shared" si="1"/>
        <v>2015_4</v>
      </c>
      <c r="D66" s="4">
        <v>223504730.33399999</v>
      </c>
      <c r="E66" s="10">
        <v>223515032.66182628</v>
      </c>
      <c r="F66" s="4"/>
      <c r="G66" s="4"/>
      <c r="H66" s="4"/>
      <c r="I66" s="4"/>
      <c r="J66" s="4">
        <f>$D66-F66</f>
        <v>223504730.33399999</v>
      </c>
      <c r="K66">
        <f>A66</f>
        <v>2015</v>
      </c>
      <c r="L66" s="4">
        <f>B66</f>
        <v>4</v>
      </c>
      <c r="M66" s="2">
        <f>J66/$D66</f>
        <v>1</v>
      </c>
      <c r="N66" s="2"/>
      <c r="O66" s="2"/>
    </row>
    <row r="67" spans="1:15" x14ac:dyDescent="0.35">
      <c r="A67">
        <v>2015</v>
      </c>
      <c r="B67">
        <v>5</v>
      </c>
      <c r="C67" t="str">
        <f t="shared" si="1"/>
        <v>2015_5</v>
      </c>
      <c r="D67" s="4">
        <v>225787283.20100001</v>
      </c>
      <c r="E67" s="10">
        <v>224401084.35692894</v>
      </c>
      <c r="F67" s="4"/>
      <c r="G67" s="4"/>
      <c r="H67" s="4"/>
      <c r="I67" s="4"/>
      <c r="J67" s="4">
        <f>$D67-F67</f>
        <v>225787283.20100001</v>
      </c>
      <c r="K67">
        <f>A67</f>
        <v>2015</v>
      </c>
      <c r="L67" s="4">
        <f>B67</f>
        <v>5</v>
      </c>
      <c r="M67" s="2">
        <f>J67/$D67</f>
        <v>1</v>
      </c>
      <c r="N67" s="2"/>
      <c r="O67" s="2"/>
    </row>
    <row r="68" spans="1:15" x14ac:dyDescent="0.35">
      <c r="A68">
        <v>2015</v>
      </c>
      <c r="B68">
        <v>6</v>
      </c>
      <c r="C68" t="str">
        <f t="shared" si="1"/>
        <v>2015_6</v>
      </c>
      <c r="D68" s="4">
        <v>267261409.78799999</v>
      </c>
      <c r="E68" s="10">
        <v>265317691.86549348</v>
      </c>
      <c r="F68" s="4"/>
      <c r="G68" s="4"/>
      <c r="H68" s="4"/>
      <c r="I68" s="4"/>
      <c r="J68" s="4">
        <f>$D68-F68</f>
        <v>267261409.78799999</v>
      </c>
      <c r="K68">
        <f>A68</f>
        <v>2015</v>
      </c>
      <c r="L68" s="4">
        <f>B68</f>
        <v>6</v>
      </c>
      <c r="M68" s="2">
        <f>J68/$D68</f>
        <v>1</v>
      </c>
      <c r="N68" s="2"/>
      <c r="O68" s="2"/>
    </row>
    <row r="69" spans="1:15" x14ac:dyDescent="0.35">
      <c r="A69">
        <v>2015</v>
      </c>
      <c r="B69">
        <v>7</v>
      </c>
      <c r="C69" t="str">
        <f t="shared" si="1"/>
        <v>2015_7</v>
      </c>
      <c r="D69" s="4">
        <v>275280966.64200002</v>
      </c>
      <c r="E69" s="10">
        <v>275380908.42146587</v>
      </c>
      <c r="F69" s="4"/>
      <c r="G69" s="4"/>
      <c r="H69" s="4"/>
      <c r="I69" s="4"/>
      <c r="J69" s="4">
        <f>$D69-F69</f>
        <v>275280966.64200002</v>
      </c>
      <c r="K69">
        <f>A69</f>
        <v>2015</v>
      </c>
      <c r="L69" s="4">
        <f>B69</f>
        <v>7</v>
      </c>
      <c r="M69" s="2">
        <f>J69/$D69</f>
        <v>1</v>
      </c>
      <c r="N69" s="2"/>
      <c r="O69" s="2"/>
    </row>
    <row r="70" spans="1:15" x14ac:dyDescent="0.35">
      <c r="A70">
        <v>2015</v>
      </c>
      <c r="B70">
        <v>8</v>
      </c>
      <c r="C70" t="str">
        <f t="shared" si="1"/>
        <v>2015_8</v>
      </c>
      <c r="D70" s="4">
        <v>282512577.38599998</v>
      </c>
      <c r="E70" s="10">
        <v>284479968.4591431</v>
      </c>
      <c r="F70" s="4"/>
      <c r="G70" s="4"/>
      <c r="H70" s="4"/>
      <c r="I70" s="4"/>
      <c r="J70" s="4">
        <f>$D70-F70</f>
        <v>282512577.38599998</v>
      </c>
      <c r="K70">
        <f>A70</f>
        <v>2015</v>
      </c>
      <c r="L70" s="4">
        <f>B70</f>
        <v>8</v>
      </c>
      <c r="M70" s="2">
        <f>J70/$D70</f>
        <v>1</v>
      </c>
      <c r="N70" s="2"/>
      <c r="O70" s="2"/>
    </row>
    <row r="71" spans="1:15" x14ac:dyDescent="0.35">
      <c r="A71">
        <v>2015</v>
      </c>
      <c r="B71">
        <v>9</v>
      </c>
      <c r="C71" t="str">
        <f t="shared" si="1"/>
        <v>2015_9</v>
      </c>
      <c r="D71" s="4">
        <v>286389301.40499997</v>
      </c>
      <c r="E71" s="10">
        <v>288673981.06904566</v>
      </c>
      <c r="F71" s="4"/>
      <c r="G71" s="4"/>
      <c r="H71" s="4"/>
      <c r="I71" s="4"/>
      <c r="J71" s="4">
        <f>$D71-F71</f>
        <v>286389301.40499997</v>
      </c>
      <c r="K71">
        <f>A71</f>
        <v>2015</v>
      </c>
      <c r="L71" s="4">
        <f>B71</f>
        <v>9</v>
      </c>
      <c r="M71" s="2">
        <f>J71/$D71</f>
        <v>1</v>
      </c>
      <c r="N71" s="2"/>
      <c r="O71" s="2"/>
    </row>
    <row r="72" spans="1:15" x14ac:dyDescent="0.35">
      <c r="A72">
        <v>2015</v>
      </c>
      <c r="B72">
        <v>10</v>
      </c>
      <c r="C72" t="str">
        <f t="shared" si="1"/>
        <v>2015_10</v>
      </c>
      <c r="D72" s="4">
        <v>243384023.26100001</v>
      </c>
      <c r="E72" s="10">
        <v>244599576.45548499</v>
      </c>
      <c r="F72" s="4"/>
      <c r="G72" s="4"/>
      <c r="H72" s="4"/>
      <c r="I72" s="4"/>
      <c r="J72" s="4">
        <f>$D72-F72</f>
        <v>243384023.26100001</v>
      </c>
      <c r="K72">
        <f>A72</f>
        <v>2015</v>
      </c>
      <c r="L72" s="4">
        <f>B72</f>
        <v>10</v>
      </c>
      <c r="M72" s="2">
        <f>J72/$D72</f>
        <v>1</v>
      </c>
      <c r="N72" s="2"/>
      <c r="O72" s="2"/>
    </row>
    <row r="73" spans="1:15" x14ac:dyDescent="0.35">
      <c r="A73">
        <v>2015</v>
      </c>
      <c r="B73">
        <v>11</v>
      </c>
      <c r="C73" t="str">
        <f t="shared" si="1"/>
        <v>2015_11</v>
      </c>
      <c r="D73" s="4">
        <v>225303101.99399999</v>
      </c>
      <c r="E73" s="10">
        <v>225300219</v>
      </c>
      <c r="F73" s="4"/>
      <c r="G73" s="4"/>
      <c r="H73" s="4"/>
      <c r="I73" s="4"/>
      <c r="J73" s="4">
        <f>$D73-F73</f>
        <v>225303101.99399999</v>
      </c>
      <c r="K73">
        <f>A73</f>
        <v>2015</v>
      </c>
      <c r="L73" s="4">
        <f>B73</f>
        <v>11</v>
      </c>
      <c r="M73" s="2">
        <f>J73/$D73</f>
        <v>1</v>
      </c>
      <c r="N73" s="2"/>
      <c r="O73" s="2"/>
    </row>
    <row r="74" spans="1:15" x14ac:dyDescent="0.35">
      <c r="A74">
        <v>2015</v>
      </c>
      <c r="B74">
        <v>12</v>
      </c>
      <c r="C74" t="str">
        <f t="shared" si="1"/>
        <v>2015_12</v>
      </c>
      <c r="D74" s="4">
        <v>234696571.60699999</v>
      </c>
      <c r="E74" s="10">
        <v>236132991.61468604</v>
      </c>
      <c r="F74" s="4"/>
      <c r="G74" s="4"/>
      <c r="H74" s="4"/>
      <c r="I74" s="4"/>
      <c r="J74" s="4">
        <f>$D74-F74</f>
        <v>234696571.60699999</v>
      </c>
      <c r="K74">
        <f>A74</f>
        <v>2015</v>
      </c>
      <c r="L74" s="4">
        <f>B74</f>
        <v>12</v>
      </c>
      <c r="M74" s="2">
        <f>J74/$D74</f>
        <v>1</v>
      </c>
      <c r="N74" s="2"/>
      <c r="O74" s="2"/>
    </row>
    <row r="75" spans="1:15" x14ac:dyDescent="0.35">
      <c r="A75">
        <v>2016</v>
      </c>
      <c r="B75">
        <v>1</v>
      </c>
      <c r="C75" t="str">
        <f t="shared" si="1"/>
        <v>2016_1</v>
      </c>
      <c r="D75" s="4">
        <v>242517703.148</v>
      </c>
      <c r="E75" s="10">
        <v>245540309.67792508</v>
      </c>
      <c r="F75" s="4">
        <v>243117758.884</v>
      </c>
      <c r="G75" s="4">
        <v>243117758.884</v>
      </c>
      <c r="H75" s="4"/>
      <c r="I75" s="4"/>
      <c r="J75" s="4">
        <f>$D75-F75</f>
        <v>-600055.73600000143</v>
      </c>
      <c r="K75">
        <f>A75</f>
        <v>2016</v>
      </c>
      <c r="L75" s="4">
        <f>B75</f>
        <v>1</v>
      </c>
      <c r="M75" s="2">
        <f>J75/$D75</f>
        <v>-2.47427601453824E-3</v>
      </c>
      <c r="N75" s="2"/>
      <c r="O75" s="2"/>
    </row>
    <row r="76" spans="1:15" x14ac:dyDescent="0.35">
      <c r="A76">
        <v>2016</v>
      </c>
      <c r="B76">
        <v>2</v>
      </c>
      <c r="C76" t="str">
        <f t="shared" si="1"/>
        <v>2016_2</v>
      </c>
      <c r="D76" s="4">
        <v>229883774.47400001</v>
      </c>
      <c r="E76" s="10">
        <v>230052425.43216836</v>
      </c>
      <c r="F76" s="4">
        <v>232319550.354</v>
      </c>
      <c r="G76" s="4">
        <v>232319550.354</v>
      </c>
      <c r="H76" s="4"/>
      <c r="I76" s="4"/>
      <c r="J76" s="4">
        <f>$D76-F76</f>
        <v>-2435775.8799999952</v>
      </c>
      <c r="K76">
        <f>A76</f>
        <v>2016</v>
      </c>
      <c r="L76" s="4">
        <f>B76</f>
        <v>2</v>
      </c>
      <c r="M76" s="2">
        <f>J76/$D76</f>
        <v>-1.0595684212917266E-2</v>
      </c>
      <c r="N76" s="2"/>
      <c r="O76" s="2"/>
    </row>
    <row r="77" spans="1:15" x14ac:dyDescent="0.35">
      <c r="A77">
        <v>2016</v>
      </c>
      <c r="B77">
        <v>3</v>
      </c>
      <c r="C77" t="str">
        <f t="shared" si="1"/>
        <v>2016_3</v>
      </c>
      <c r="D77" s="4">
        <v>219552108.53299999</v>
      </c>
      <c r="E77" s="10">
        <v>220547665.13998067</v>
      </c>
      <c r="F77" s="4">
        <v>217402040.69299999</v>
      </c>
      <c r="G77" s="4">
        <v>217402040.69299999</v>
      </c>
      <c r="H77" s="4"/>
      <c r="I77" s="4"/>
      <c r="J77" s="4">
        <f>$D77-F77</f>
        <v>2150067.8400000036</v>
      </c>
      <c r="K77">
        <f>A77</f>
        <v>2016</v>
      </c>
      <c r="L77" s="4">
        <f>B77</f>
        <v>3</v>
      </c>
      <c r="M77" s="2">
        <f>J77/$D77</f>
        <v>9.7929728590005118E-3</v>
      </c>
      <c r="N77" s="2"/>
      <c r="O77" s="2"/>
    </row>
    <row r="78" spans="1:15" x14ac:dyDescent="0.35">
      <c r="A78">
        <v>2016</v>
      </c>
      <c r="B78">
        <v>4</v>
      </c>
      <c r="C78" t="str">
        <f t="shared" si="1"/>
        <v>2016_4</v>
      </c>
      <c r="D78" s="4">
        <v>225120630.604</v>
      </c>
      <c r="E78" s="10">
        <v>225133760.31774119</v>
      </c>
      <c r="F78" s="4">
        <v>227812703.79300001</v>
      </c>
      <c r="G78" s="4">
        <v>227812703.79300001</v>
      </c>
      <c r="H78" s="4"/>
      <c r="I78" s="4"/>
      <c r="J78" s="4">
        <f>$D78-F78</f>
        <v>-2692073.1890000105</v>
      </c>
      <c r="K78">
        <f>A78</f>
        <v>2016</v>
      </c>
      <c r="L78" s="4">
        <f>B78</f>
        <v>4</v>
      </c>
      <c r="M78" s="2">
        <f>J78/$D78</f>
        <v>-1.1958358422225285E-2</v>
      </c>
      <c r="N78" s="2"/>
      <c r="O78" s="2"/>
    </row>
    <row r="79" spans="1:15" x14ac:dyDescent="0.35">
      <c r="A79">
        <v>2016</v>
      </c>
      <c r="B79">
        <v>5</v>
      </c>
      <c r="C79" t="str">
        <f t="shared" si="1"/>
        <v>2016_5</v>
      </c>
      <c r="D79" s="4">
        <v>230258102.755</v>
      </c>
      <c r="E79" s="10">
        <v>233537499.77186939</v>
      </c>
      <c r="F79" s="4">
        <v>224784393.72999999</v>
      </c>
      <c r="G79" s="4">
        <v>224784393.72999999</v>
      </c>
      <c r="H79" s="4"/>
      <c r="I79" s="4"/>
      <c r="J79" s="4">
        <f>$D79-F79</f>
        <v>5473709.025000006</v>
      </c>
      <c r="K79">
        <f>A79</f>
        <v>2016</v>
      </c>
      <c r="L79" s="4">
        <f>B79</f>
        <v>5</v>
      </c>
      <c r="M79" s="2">
        <f>J79/$D79</f>
        <v>2.3772058222959302E-2</v>
      </c>
      <c r="N79" s="2"/>
      <c r="O79" s="2"/>
    </row>
    <row r="80" spans="1:15" x14ac:dyDescent="0.35">
      <c r="A80">
        <v>2016</v>
      </c>
      <c r="B80">
        <v>6</v>
      </c>
      <c r="C80" t="str">
        <f t="shared" ref="C80:C143" si="2">A80&amp;"_"&amp;B80</f>
        <v>2016_6</v>
      </c>
      <c r="D80" s="4">
        <v>266002921.53299999</v>
      </c>
      <c r="E80" s="10">
        <v>264429428.43649918</v>
      </c>
      <c r="F80" s="4">
        <v>270282633.86400002</v>
      </c>
      <c r="G80" s="4">
        <v>270282633.86400002</v>
      </c>
      <c r="H80" s="4"/>
      <c r="I80" s="4"/>
      <c r="J80" s="4">
        <f>$D80-F80</f>
        <v>-4279712.33100003</v>
      </c>
      <c r="K80">
        <f>A80</f>
        <v>2016</v>
      </c>
      <c r="L80" s="4">
        <f>B80</f>
        <v>6</v>
      </c>
      <c r="M80" s="2">
        <f>J80/$D80</f>
        <v>-1.6088967393048329E-2</v>
      </c>
      <c r="N80" s="2"/>
      <c r="O80" s="2"/>
    </row>
    <row r="81" spans="1:15" x14ac:dyDescent="0.35">
      <c r="A81">
        <v>2016</v>
      </c>
      <c r="B81">
        <v>7</v>
      </c>
      <c r="C81" t="str">
        <f t="shared" si="2"/>
        <v>2016_7</v>
      </c>
      <c r="D81" s="4">
        <v>288427356.912</v>
      </c>
      <c r="E81" s="10">
        <v>285127129.77197951</v>
      </c>
      <c r="F81" s="4">
        <v>288422029.66100001</v>
      </c>
      <c r="G81" s="4">
        <v>288422029.66100001</v>
      </c>
      <c r="H81" s="4"/>
      <c r="I81" s="4"/>
      <c r="J81" s="4">
        <f>$D81-F81</f>
        <v>5327.2509999871254</v>
      </c>
      <c r="K81">
        <f>A81</f>
        <v>2016</v>
      </c>
      <c r="L81" s="4">
        <f>B81</f>
        <v>7</v>
      </c>
      <c r="M81" s="2">
        <f>J81/$D81</f>
        <v>1.8469992087513685E-5</v>
      </c>
      <c r="N81" s="2"/>
      <c r="O81" s="2"/>
    </row>
    <row r="82" spans="1:15" x14ac:dyDescent="0.35">
      <c r="A82">
        <v>2016</v>
      </c>
      <c r="B82">
        <v>8</v>
      </c>
      <c r="C82" t="str">
        <f t="shared" si="2"/>
        <v>2016_8</v>
      </c>
      <c r="D82" s="4">
        <v>294619765.10900003</v>
      </c>
      <c r="E82" s="10">
        <v>286936380.14137286</v>
      </c>
      <c r="F82" s="4">
        <v>295260035.31</v>
      </c>
      <c r="G82" s="4">
        <v>295260035.31</v>
      </c>
      <c r="H82" s="4"/>
      <c r="I82" s="4"/>
      <c r="J82" s="4">
        <f>$D82-F82</f>
        <v>-640270.2009999752</v>
      </c>
      <c r="K82">
        <f>A82</f>
        <v>2016</v>
      </c>
      <c r="L82" s="4">
        <f>B82</f>
        <v>8</v>
      </c>
      <c r="M82" s="2">
        <f>J82/$D82</f>
        <v>-2.1732085787356981E-3</v>
      </c>
      <c r="N82" s="2"/>
      <c r="O82" s="2"/>
    </row>
    <row r="83" spans="1:15" x14ac:dyDescent="0.35">
      <c r="A83">
        <v>2016</v>
      </c>
      <c r="B83">
        <v>9</v>
      </c>
      <c r="C83" t="str">
        <f t="shared" si="2"/>
        <v>2016_9</v>
      </c>
      <c r="D83" s="4">
        <v>297130912.39899999</v>
      </c>
      <c r="E83" s="10">
        <v>284826375.72860348</v>
      </c>
      <c r="F83" s="4">
        <v>293107125.67000002</v>
      </c>
      <c r="G83" s="4">
        <v>293107125.67000002</v>
      </c>
      <c r="H83" s="4"/>
      <c r="I83" s="4"/>
      <c r="J83" s="4">
        <f>$D83-F83</f>
        <v>4023786.7289999723</v>
      </c>
      <c r="K83">
        <f>A83</f>
        <v>2016</v>
      </c>
      <c r="L83" s="4">
        <f>B83</f>
        <v>9</v>
      </c>
      <c r="M83" s="2">
        <f>J83/$D83</f>
        <v>1.3542134328981095E-2</v>
      </c>
      <c r="N83" s="2"/>
      <c r="O83" s="2"/>
    </row>
    <row r="84" spans="1:15" x14ac:dyDescent="0.35">
      <c r="A84">
        <v>2016</v>
      </c>
      <c r="B84">
        <v>10</v>
      </c>
      <c r="C84" t="str">
        <f t="shared" si="2"/>
        <v>2016_10</v>
      </c>
      <c r="D84" s="4">
        <v>244168724.57699999</v>
      </c>
      <c r="E84" s="10">
        <v>237353560.1631096</v>
      </c>
      <c r="F84" s="4">
        <v>243530096.94400001</v>
      </c>
      <c r="G84" s="4">
        <v>243530096.94400001</v>
      </c>
      <c r="H84" s="4"/>
      <c r="I84" s="4"/>
      <c r="J84" s="4">
        <f>$D84-F84</f>
        <v>638627.63299998641</v>
      </c>
      <c r="K84">
        <f>A84</f>
        <v>2016</v>
      </c>
      <c r="L84" s="4">
        <f>B84</f>
        <v>10</v>
      </c>
      <c r="M84" s="2">
        <f>J84/$D84</f>
        <v>2.6155177494838885E-3</v>
      </c>
      <c r="N84" s="2"/>
      <c r="O84" s="2"/>
    </row>
    <row r="85" spans="1:15" x14ac:dyDescent="0.35">
      <c r="A85">
        <v>2016</v>
      </c>
      <c r="B85">
        <v>11</v>
      </c>
      <c r="C85" t="str">
        <f t="shared" si="2"/>
        <v>2016_11</v>
      </c>
      <c r="D85" s="4">
        <v>230204255.653</v>
      </c>
      <c r="E85" s="10">
        <v>230201188</v>
      </c>
      <c r="F85" s="4">
        <v>231280857.01199999</v>
      </c>
      <c r="G85" s="4">
        <v>231280857.01199999</v>
      </c>
      <c r="H85" s="4"/>
      <c r="I85" s="4"/>
      <c r="J85" s="4">
        <f>$D85-F85</f>
        <v>-1076601.3589999974</v>
      </c>
      <c r="K85">
        <f>A85</f>
        <v>2016</v>
      </c>
      <c r="L85" s="4">
        <f>B85</f>
        <v>11</v>
      </c>
      <c r="M85" s="2">
        <f>J85/$D85</f>
        <v>-4.6767222262946344E-3</v>
      </c>
      <c r="N85" s="2"/>
      <c r="O85" s="2"/>
    </row>
    <row r="86" spans="1:15" x14ac:dyDescent="0.35">
      <c r="A86">
        <v>2016</v>
      </c>
      <c r="B86">
        <v>12</v>
      </c>
      <c r="C86" t="str">
        <f t="shared" si="2"/>
        <v>2016_12</v>
      </c>
      <c r="D86" s="4">
        <v>233870549.896</v>
      </c>
      <c r="E86" s="10">
        <v>233786646.0569973</v>
      </c>
      <c r="F86" s="4">
        <v>234437579.678</v>
      </c>
      <c r="G86" s="4">
        <v>234437579.678</v>
      </c>
      <c r="H86" s="4"/>
      <c r="I86" s="4"/>
      <c r="J86" s="4">
        <f>$D86-F86</f>
        <v>-567029.78200000525</v>
      </c>
      <c r="K86">
        <f>A86</f>
        <v>2016</v>
      </c>
      <c r="L86" s="4">
        <f>B86</f>
        <v>12</v>
      </c>
      <c r="M86" s="2">
        <f>J86/$D86</f>
        <v>-2.424545468645616E-3</v>
      </c>
      <c r="N86" s="2"/>
      <c r="O86" s="2"/>
    </row>
    <row r="87" spans="1:15" x14ac:dyDescent="0.35">
      <c r="A87">
        <v>2017</v>
      </c>
      <c r="B87">
        <v>1</v>
      </c>
      <c r="C87" t="str">
        <f t="shared" si="2"/>
        <v>2017_1</v>
      </c>
      <c r="D87" s="4">
        <v>241482644.65099999</v>
      </c>
      <c r="E87" s="10">
        <v>243475607.01831108</v>
      </c>
      <c r="F87" s="4">
        <v>241060643.683</v>
      </c>
      <c r="G87" s="4">
        <v>241060643.683</v>
      </c>
      <c r="H87" s="4"/>
      <c r="I87" s="4"/>
      <c r="J87" s="4">
        <f>$D87-F87</f>
        <v>422000.96799999475</v>
      </c>
      <c r="K87">
        <f>A87</f>
        <v>2017</v>
      </c>
      <c r="L87" s="4">
        <f>B87</f>
        <v>1</v>
      </c>
      <c r="M87" s="2">
        <f>J87/$D87</f>
        <v>1.7475416032894902E-3</v>
      </c>
      <c r="N87" s="2"/>
      <c r="O87" s="2"/>
    </row>
    <row r="88" spans="1:15" x14ac:dyDescent="0.35">
      <c r="A88">
        <v>2017</v>
      </c>
      <c r="B88">
        <v>2</v>
      </c>
      <c r="C88" t="str">
        <f t="shared" si="2"/>
        <v>2017_2</v>
      </c>
      <c r="D88" s="4">
        <v>216738131.99700001</v>
      </c>
      <c r="E88" s="10">
        <v>219599855.07026476</v>
      </c>
      <c r="F88" s="4">
        <v>219698119.13600001</v>
      </c>
      <c r="G88" s="4">
        <v>219698119.13600001</v>
      </c>
      <c r="H88" s="4"/>
      <c r="I88" s="4"/>
      <c r="J88" s="4">
        <f>$D88-F88</f>
        <v>-2959987.1389999986</v>
      </c>
      <c r="K88">
        <f>A88</f>
        <v>2017</v>
      </c>
      <c r="L88" s="4">
        <f>B88</f>
        <v>2</v>
      </c>
      <c r="M88" s="2">
        <f>J88/$D88</f>
        <v>-1.3656974486801286E-2</v>
      </c>
      <c r="N88" s="2"/>
      <c r="O88" s="2"/>
    </row>
    <row r="89" spans="1:15" x14ac:dyDescent="0.35">
      <c r="A89">
        <v>2017</v>
      </c>
      <c r="B89">
        <v>3</v>
      </c>
      <c r="C89" t="str">
        <f t="shared" si="2"/>
        <v>2017_3</v>
      </c>
      <c r="D89" s="4">
        <v>213561590.86500001</v>
      </c>
      <c r="E89" s="10">
        <v>214879152.01980007</v>
      </c>
      <c r="F89" s="4">
        <v>213323588.85600001</v>
      </c>
      <c r="G89" s="4">
        <v>213323588.85600001</v>
      </c>
      <c r="H89" s="4"/>
      <c r="I89" s="4"/>
      <c r="J89" s="4">
        <f>$D89-F89</f>
        <v>238002.00900000334</v>
      </c>
      <c r="K89">
        <f>A89</f>
        <v>2017</v>
      </c>
      <c r="L89" s="4">
        <f>B89</f>
        <v>3</v>
      </c>
      <c r="M89" s="2">
        <f>J89/$D89</f>
        <v>1.1144420119554785E-3</v>
      </c>
      <c r="N89" s="2"/>
      <c r="O89" s="2"/>
    </row>
    <row r="90" spans="1:15" x14ac:dyDescent="0.35">
      <c r="A90">
        <v>2017</v>
      </c>
      <c r="B90">
        <v>4</v>
      </c>
      <c r="C90" t="str">
        <f t="shared" si="2"/>
        <v>2017_4</v>
      </c>
      <c r="D90" s="4">
        <v>225700069.722</v>
      </c>
      <c r="E90" s="10">
        <v>225741260.004996</v>
      </c>
      <c r="F90" s="4">
        <v>222939737.01499999</v>
      </c>
      <c r="G90" s="4">
        <v>222939737.01499999</v>
      </c>
      <c r="H90" s="4"/>
      <c r="I90" s="4"/>
      <c r="J90" s="4">
        <f>$D90-F90</f>
        <v>2760332.7070000172</v>
      </c>
      <c r="K90">
        <f>A90</f>
        <v>2017</v>
      </c>
      <c r="L90" s="4">
        <f>B90</f>
        <v>4</v>
      </c>
      <c r="M90" s="2">
        <f>J90/$D90</f>
        <v>1.2230092398287616E-2</v>
      </c>
      <c r="N90" s="2"/>
      <c r="O90" s="2"/>
    </row>
    <row r="91" spans="1:15" x14ac:dyDescent="0.35">
      <c r="A91">
        <v>2017</v>
      </c>
      <c r="B91">
        <v>5</v>
      </c>
      <c r="C91" t="str">
        <f t="shared" si="2"/>
        <v>2017_5</v>
      </c>
      <c r="D91" s="4">
        <v>237670158.09599999</v>
      </c>
      <c r="E91" s="10">
        <v>234180715.06690627</v>
      </c>
      <c r="F91" s="4">
        <v>237658542.67899999</v>
      </c>
      <c r="G91" s="4">
        <v>237658542.67899999</v>
      </c>
      <c r="H91" s="4"/>
      <c r="I91" s="4"/>
      <c r="J91" s="4">
        <f>$D91-F91</f>
        <v>11615.416999995708</v>
      </c>
      <c r="K91">
        <f>A91</f>
        <v>2017</v>
      </c>
      <c r="L91" s="4">
        <f>B91</f>
        <v>5</v>
      </c>
      <c r="M91" s="2">
        <f>J91/$D91</f>
        <v>4.8872004348581264E-5</v>
      </c>
      <c r="N91" s="2"/>
      <c r="O91" s="2"/>
    </row>
    <row r="92" spans="1:15" x14ac:dyDescent="0.35">
      <c r="A92">
        <v>2017</v>
      </c>
      <c r="B92">
        <v>6</v>
      </c>
      <c r="C92" t="str">
        <f t="shared" si="2"/>
        <v>2017_6</v>
      </c>
      <c r="D92" s="4">
        <v>270842594.35399997</v>
      </c>
      <c r="E92" s="10">
        <v>271159818.45458114</v>
      </c>
      <c r="F92" s="4">
        <v>264727565.991</v>
      </c>
      <c r="G92" s="4">
        <v>264727565.991</v>
      </c>
      <c r="H92" s="4"/>
      <c r="I92" s="4"/>
      <c r="J92" s="4">
        <f>$D92-F92</f>
        <v>6115028.3629999757</v>
      </c>
      <c r="K92">
        <f>A92</f>
        <v>2017</v>
      </c>
      <c r="L92" s="4">
        <f>B92</f>
        <v>6</v>
      </c>
      <c r="M92" s="2">
        <f>J92/$D92</f>
        <v>2.2577794226145378E-2</v>
      </c>
      <c r="N92" s="2"/>
      <c r="O92" s="2"/>
    </row>
    <row r="93" spans="1:15" x14ac:dyDescent="0.35">
      <c r="A93">
        <v>2017</v>
      </c>
      <c r="B93">
        <v>7</v>
      </c>
      <c r="C93" t="str">
        <f t="shared" si="2"/>
        <v>2017_7</v>
      </c>
      <c r="D93" s="4">
        <v>276056787.801</v>
      </c>
      <c r="E93" s="10">
        <v>275527535.87948287</v>
      </c>
      <c r="F93" s="4">
        <v>276497808.31599998</v>
      </c>
      <c r="G93" s="4">
        <v>276497808.31599998</v>
      </c>
      <c r="H93" s="4"/>
      <c r="I93" s="4"/>
      <c r="J93" s="4">
        <f>$D93-F93</f>
        <v>-441020.51499998569</v>
      </c>
      <c r="K93">
        <f>A93</f>
        <v>2017</v>
      </c>
      <c r="L93" s="4">
        <f>B93</f>
        <v>7</v>
      </c>
      <c r="M93" s="2">
        <f>J93/$D93</f>
        <v>-1.5975717116505118E-3</v>
      </c>
      <c r="N93" s="2"/>
      <c r="O93" s="2"/>
    </row>
    <row r="94" spans="1:15" x14ac:dyDescent="0.35">
      <c r="A94">
        <v>2017</v>
      </c>
      <c r="B94">
        <v>8</v>
      </c>
      <c r="C94" t="str">
        <f t="shared" si="2"/>
        <v>2017_8</v>
      </c>
      <c r="D94" s="4">
        <v>268845274.63300002</v>
      </c>
      <c r="E94" s="10">
        <v>272612897.32165843</v>
      </c>
      <c r="F94" s="4">
        <v>264569414.81</v>
      </c>
      <c r="G94" s="4">
        <v>264569414.81</v>
      </c>
      <c r="H94" s="4"/>
      <c r="I94" s="4"/>
      <c r="J94" s="4">
        <f>$D94-F94</f>
        <v>4275859.8230000138</v>
      </c>
      <c r="K94">
        <f>A94</f>
        <v>2017</v>
      </c>
      <c r="L94" s="4">
        <f>B94</f>
        <v>8</v>
      </c>
      <c r="M94" s="2">
        <f>J94/$D94</f>
        <v>1.5904537763726662E-2</v>
      </c>
      <c r="N94" s="2"/>
      <c r="O94" s="2"/>
    </row>
    <row r="95" spans="1:15" x14ac:dyDescent="0.35">
      <c r="A95">
        <v>2017</v>
      </c>
      <c r="B95">
        <v>9</v>
      </c>
      <c r="C95" t="str">
        <f t="shared" si="2"/>
        <v>2017_9</v>
      </c>
      <c r="D95" s="4">
        <v>261188997.94600001</v>
      </c>
      <c r="E95" s="10">
        <v>273652330.54009604</v>
      </c>
      <c r="F95" s="4">
        <v>254766180.05599999</v>
      </c>
      <c r="G95" s="4">
        <v>254766180.05599999</v>
      </c>
      <c r="H95" s="4"/>
      <c r="I95" s="4"/>
      <c r="J95" s="4">
        <f>$D95-F95</f>
        <v>6422817.8900000155</v>
      </c>
      <c r="K95">
        <f>A95</f>
        <v>2017</v>
      </c>
      <c r="L95" s="4">
        <f>B95</f>
        <v>9</v>
      </c>
      <c r="M95" s="2">
        <f>J95/$D95</f>
        <v>2.4590690804395646E-2</v>
      </c>
      <c r="N95" s="2"/>
      <c r="O95" s="2"/>
    </row>
    <row r="96" spans="1:15" x14ac:dyDescent="0.35">
      <c r="A96">
        <v>2017</v>
      </c>
      <c r="B96">
        <v>10</v>
      </c>
      <c r="C96" t="str">
        <f t="shared" si="2"/>
        <v>2017_10</v>
      </c>
      <c r="D96" s="4">
        <v>251592349.67699999</v>
      </c>
      <c r="E96" s="10">
        <v>247434119.34353471</v>
      </c>
      <c r="F96" s="4">
        <v>245126248.808</v>
      </c>
      <c r="G96" s="4">
        <v>245126248.808</v>
      </c>
      <c r="H96" s="4"/>
      <c r="I96" s="4"/>
      <c r="J96" s="4">
        <f>$D96-F96</f>
        <v>6466100.8689999878</v>
      </c>
      <c r="K96">
        <f>A96</f>
        <v>2017</v>
      </c>
      <c r="L96" s="4">
        <f>B96</f>
        <v>10</v>
      </c>
      <c r="M96" s="2">
        <f>J96/$D96</f>
        <v>2.5700705436001198E-2</v>
      </c>
      <c r="N96" s="2"/>
      <c r="O96" s="2"/>
    </row>
    <row r="97" spans="1:16" x14ac:dyDescent="0.35">
      <c r="A97">
        <v>2017</v>
      </c>
      <c r="B97">
        <v>11</v>
      </c>
      <c r="C97" t="str">
        <f t="shared" si="2"/>
        <v>2017_11</v>
      </c>
      <c r="D97" s="4">
        <v>218166974.36000001</v>
      </c>
      <c r="E97" s="10">
        <v>218164406</v>
      </c>
      <c r="F97" s="4">
        <v>209559214.94299999</v>
      </c>
      <c r="G97" s="4">
        <v>209559214.94299999</v>
      </c>
      <c r="H97" s="4"/>
      <c r="I97" s="4"/>
      <c r="J97" s="4">
        <f>$D97-F97</f>
        <v>8607759.4170000255</v>
      </c>
      <c r="K97">
        <f>A97</f>
        <v>2017</v>
      </c>
      <c r="L97" s="4">
        <f>B97</f>
        <v>11</v>
      </c>
      <c r="M97" s="2">
        <f>J97/$D97</f>
        <v>3.9454914944166829E-2</v>
      </c>
      <c r="N97" s="2"/>
      <c r="O97" s="2"/>
    </row>
    <row r="98" spans="1:16" x14ac:dyDescent="0.35">
      <c r="A98">
        <v>2017</v>
      </c>
      <c r="B98">
        <v>12</v>
      </c>
      <c r="C98" t="str">
        <f t="shared" si="2"/>
        <v>2017_12</v>
      </c>
      <c r="D98" s="4">
        <v>224988338.70100001</v>
      </c>
      <c r="E98" s="10">
        <v>224599549.43032274</v>
      </c>
      <c r="F98" s="4">
        <v>223739984.03099999</v>
      </c>
      <c r="G98" s="4">
        <v>223739984.03099999</v>
      </c>
      <c r="H98" s="4"/>
      <c r="I98" s="4"/>
      <c r="J98" s="4">
        <f>$D98-F98</f>
        <v>1248354.6700000167</v>
      </c>
      <c r="K98">
        <f>A98</f>
        <v>2017</v>
      </c>
      <c r="L98" s="4">
        <f>B98</f>
        <v>12</v>
      </c>
      <c r="M98" s="2">
        <f>J98/$D98</f>
        <v>5.5485305469943815E-3</v>
      </c>
      <c r="N98" s="2"/>
      <c r="O98" s="2"/>
      <c r="P98" s="3" t="str">
        <f>M1</f>
        <v>23BP</v>
      </c>
    </row>
    <row r="99" spans="1:16" x14ac:dyDescent="0.35">
      <c r="A99">
        <v>2018</v>
      </c>
      <c r="B99">
        <v>1</v>
      </c>
      <c r="C99" t="str">
        <f t="shared" si="2"/>
        <v>2018_1</v>
      </c>
      <c r="D99" s="4">
        <v>250633163.722</v>
      </c>
      <c r="E99" s="10">
        <v>245945832.90788674</v>
      </c>
      <c r="F99" s="4">
        <v>240581033.833</v>
      </c>
      <c r="G99" s="4">
        <v>240581033.833</v>
      </c>
      <c r="H99" s="4"/>
      <c r="I99" s="4"/>
      <c r="J99" s="4">
        <f>$D99-F99</f>
        <v>10052129.888999999</v>
      </c>
      <c r="K99">
        <f>A99</f>
        <v>2018</v>
      </c>
      <c r="L99" s="4">
        <f>B99</f>
        <v>1</v>
      </c>
      <c r="M99" s="2">
        <f>J99/$D99</f>
        <v>4.010694251200423E-2</v>
      </c>
      <c r="N99" s="2"/>
      <c r="O99" s="2"/>
      <c r="P99" s="2">
        <f>ABS(M99)</f>
        <v>4.010694251200423E-2</v>
      </c>
    </row>
    <row r="100" spans="1:16" x14ac:dyDescent="0.35">
      <c r="A100">
        <v>2018</v>
      </c>
      <c r="B100">
        <v>2</v>
      </c>
      <c r="C100" t="str">
        <f t="shared" si="2"/>
        <v>2018_2</v>
      </c>
      <c r="D100" s="4">
        <v>226095083.949</v>
      </c>
      <c r="E100" s="10">
        <v>226784922.60433567</v>
      </c>
      <c r="F100" s="4">
        <v>222718109.229</v>
      </c>
      <c r="G100" s="4">
        <v>222718109.229</v>
      </c>
      <c r="H100" s="4"/>
      <c r="I100" s="4"/>
      <c r="J100" s="4">
        <f>$D100-F100</f>
        <v>3376974.7199999988</v>
      </c>
      <c r="K100">
        <f>A100</f>
        <v>2018</v>
      </c>
      <c r="L100" s="4">
        <f>B100</f>
        <v>2</v>
      </c>
      <c r="M100" s="2">
        <f>J100/$D100</f>
        <v>1.4936082028045063E-2</v>
      </c>
      <c r="N100" s="2"/>
      <c r="O100" s="2"/>
      <c r="P100" s="2">
        <f>ABS(M100)</f>
        <v>1.4936082028045063E-2</v>
      </c>
    </row>
    <row r="101" spans="1:16" x14ac:dyDescent="0.35">
      <c r="A101">
        <v>2018</v>
      </c>
      <c r="B101">
        <v>3</v>
      </c>
      <c r="C101" t="str">
        <f t="shared" si="2"/>
        <v>2018_3</v>
      </c>
      <c r="D101" s="4">
        <v>214965095.81</v>
      </c>
      <c r="E101" s="10">
        <v>215500046.8165589</v>
      </c>
      <c r="F101" s="4">
        <v>215792722.65599999</v>
      </c>
      <c r="G101" s="4">
        <v>215792722.65599999</v>
      </c>
      <c r="H101" s="4"/>
      <c r="I101" s="4"/>
      <c r="J101" s="4">
        <f>$D101-F101</f>
        <v>-827626.84599998593</v>
      </c>
      <c r="K101">
        <f>A101</f>
        <v>2018</v>
      </c>
      <c r="L101" s="4">
        <f>B101</f>
        <v>3</v>
      </c>
      <c r="M101" s="2">
        <f>J101/$D101</f>
        <v>-3.8500522276951224E-3</v>
      </c>
      <c r="N101" s="2"/>
      <c r="O101" s="2"/>
      <c r="P101" s="2">
        <f>ABS(M101)</f>
        <v>3.8500522276951224E-3</v>
      </c>
    </row>
    <row r="102" spans="1:16" x14ac:dyDescent="0.35">
      <c r="A102">
        <v>2018</v>
      </c>
      <c r="B102">
        <v>4</v>
      </c>
      <c r="C102" t="str">
        <f t="shared" si="2"/>
        <v>2018_4</v>
      </c>
      <c r="D102" s="4">
        <v>225414568.35299999</v>
      </c>
      <c r="E102" s="10">
        <v>225195861.6373415</v>
      </c>
      <c r="F102" s="4">
        <v>227382601.90099999</v>
      </c>
      <c r="G102" s="4">
        <v>227382601.90099999</v>
      </c>
      <c r="H102" s="4"/>
      <c r="I102" s="4"/>
      <c r="J102" s="4">
        <f>$D102-F102</f>
        <v>-1968033.5480000079</v>
      </c>
      <c r="K102">
        <f>A102</f>
        <v>2018</v>
      </c>
      <c r="L102" s="4">
        <f>B102</f>
        <v>4</v>
      </c>
      <c r="M102" s="2">
        <f>J102/$D102</f>
        <v>-8.7307291732718027E-3</v>
      </c>
      <c r="N102" s="2"/>
      <c r="O102" s="2"/>
      <c r="P102" s="2">
        <f>ABS(M102)</f>
        <v>8.7307291732718027E-3</v>
      </c>
    </row>
    <row r="103" spans="1:16" x14ac:dyDescent="0.35">
      <c r="A103">
        <v>2018</v>
      </c>
      <c r="B103">
        <v>5</v>
      </c>
      <c r="C103" t="str">
        <f t="shared" si="2"/>
        <v>2018_5</v>
      </c>
      <c r="D103" s="4">
        <v>242893572.77000001</v>
      </c>
      <c r="E103" s="10">
        <v>234887985.8388347</v>
      </c>
      <c r="F103" s="4">
        <v>246333132.47799999</v>
      </c>
      <c r="G103" s="4">
        <v>246333132.47799999</v>
      </c>
      <c r="H103" s="4"/>
      <c r="I103" s="4"/>
      <c r="J103" s="4">
        <f>$D103-F103</f>
        <v>-3439559.7079999745</v>
      </c>
      <c r="K103">
        <f>A103</f>
        <v>2018</v>
      </c>
      <c r="L103" s="4">
        <f>B103</f>
        <v>5</v>
      </c>
      <c r="M103" s="2">
        <f>J103/$D103</f>
        <v>-1.4160768721768325E-2</v>
      </c>
      <c r="N103" s="2"/>
      <c r="O103" s="2"/>
      <c r="P103" s="2">
        <f>ABS(M103)</f>
        <v>1.4160768721768325E-2</v>
      </c>
    </row>
    <row r="104" spans="1:16" x14ac:dyDescent="0.35">
      <c r="A104">
        <v>2018</v>
      </c>
      <c r="B104">
        <v>6</v>
      </c>
      <c r="C104" t="str">
        <f t="shared" si="2"/>
        <v>2018_6</v>
      </c>
      <c r="D104" s="4">
        <v>270545322.62</v>
      </c>
      <c r="E104" s="10">
        <v>256912245.16334265</v>
      </c>
      <c r="F104" s="4">
        <v>271326192.33999997</v>
      </c>
      <c r="G104" s="4">
        <v>271326192.33999997</v>
      </c>
      <c r="H104" s="4"/>
      <c r="I104" s="4"/>
      <c r="J104" s="4">
        <f>$D104-F104</f>
        <v>-780869.71999996901</v>
      </c>
      <c r="K104">
        <f>A104</f>
        <v>2018</v>
      </c>
      <c r="L104" s="4">
        <f>B104</f>
        <v>6</v>
      </c>
      <c r="M104" s="2">
        <f>J104/$D104</f>
        <v>-2.886280614419476E-3</v>
      </c>
      <c r="N104" s="2"/>
      <c r="O104" s="2"/>
      <c r="P104" s="2">
        <f>ABS(M104)</f>
        <v>2.886280614419476E-3</v>
      </c>
    </row>
    <row r="105" spans="1:16" x14ac:dyDescent="0.35">
      <c r="A105">
        <v>2018</v>
      </c>
      <c r="B105">
        <v>7</v>
      </c>
      <c r="C105" t="str">
        <f t="shared" si="2"/>
        <v>2018_7</v>
      </c>
      <c r="D105" s="4">
        <v>289059028.463</v>
      </c>
      <c r="E105" s="10">
        <v>281551620.06224132</v>
      </c>
      <c r="F105" s="4">
        <v>286317419.19599998</v>
      </c>
      <c r="G105" s="4">
        <v>286317419.19599998</v>
      </c>
      <c r="H105" s="4"/>
      <c r="I105" s="4"/>
      <c r="J105" s="4">
        <f>$D105-F105</f>
        <v>2741609.2670000196</v>
      </c>
      <c r="K105">
        <f>A105</f>
        <v>2018</v>
      </c>
      <c r="L105" s="4">
        <f>B105</f>
        <v>7</v>
      </c>
      <c r="M105" s="2">
        <f>J105/$D105</f>
        <v>9.4846000195110657E-3</v>
      </c>
      <c r="N105" s="2"/>
      <c r="O105" s="2"/>
      <c r="P105" s="2">
        <f>ABS(M105)</f>
        <v>9.4846000195110657E-3</v>
      </c>
    </row>
    <row r="106" spans="1:16" x14ac:dyDescent="0.35">
      <c r="A106">
        <v>2018</v>
      </c>
      <c r="B106">
        <v>8</v>
      </c>
      <c r="C106" t="str">
        <f t="shared" si="2"/>
        <v>2018_8</v>
      </c>
      <c r="D106" s="4">
        <v>275468492.32200003</v>
      </c>
      <c r="E106" s="10">
        <v>276044534.09197515</v>
      </c>
      <c r="F106" s="4">
        <v>278576505.74900001</v>
      </c>
      <c r="G106" s="4">
        <v>278576505.74900001</v>
      </c>
      <c r="H106" s="4"/>
      <c r="I106" s="4"/>
      <c r="J106" s="4">
        <f>$D106-F106</f>
        <v>-3108013.4269999862</v>
      </c>
      <c r="K106">
        <f>A106</f>
        <v>2018</v>
      </c>
      <c r="L106" s="4">
        <f>B106</f>
        <v>8</v>
      </c>
      <c r="M106" s="2">
        <f>J106/$D106</f>
        <v>-1.1282645796626984E-2</v>
      </c>
      <c r="N106" s="2"/>
      <c r="O106" s="2"/>
      <c r="P106" s="2">
        <f>ABS(M106)</f>
        <v>1.1282645796626984E-2</v>
      </c>
    </row>
    <row r="107" spans="1:16" x14ac:dyDescent="0.35">
      <c r="A107">
        <v>2018</v>
      </c>
      <c r="B107">
        <v>9</v>
      </c>
      <c r="C107" t="str">
        <f t="shared" si="2"/>
        <v>2018_9</v>
      </c>
      <c r="D107" s="4">
        <v>276830854.736</v>
      </c>
      <c r="E107" s="10">
        <v>264386220.21892837</v>
      </c>
      <c r="F107" s="4">
        <v>280227877.85900003</v>
      </c>
      <c r="G107" s="4">
        <v>280227877.85900003</v>
      </c>
      <c r="H107" s="4"/>
      <c r="I107" s="4"/>
      <c r="J107" s="4">
        <f>$D107-F107</f>
        <v>-3397023.1230000257</v>
      </c>
      <c r="K107">
        <f>A107</f>
        <v>2018</v>
      </c>
      <c r="L107" s="4">
        <f>B107</f>
        <v>9</v>
      </c>
      <c r="M107" s="2">
        <f>J107/$D107</f>
        <v>-1.2271114526737275E-2</v>
      </c>
      <c r="N107" s="2"/>
      <c r="O107" s="2"/>
      <c r="P107" s="2">
        <f>ABS(M107)</f>
        <v>1.2271114526737275E-2</v>
      </c>
    </row>
    <row r="108" spans="1:16" x14ac:dyDescent="0.35">
      <c r="A108">
        <v>2018</v>
      </c>
      <c r="B108">
        <v>10</v>
      </c>
      <c r="C108" t="str">
        <f t="shared" si="2"/>
        <v>2018_10</v>
      </c>
      <c r="D108" s="4">
        <v>259534205.995</v>
      </c>
      <c r="E108" s="10">
        <v>244866095.0529801</v>
      </c>
      <c r="F108" s="4">
        <v>263615154.095</v>
      </c>
      <c r="G108" s="4">
        <v>263615154.095</v>
      </c>
      <c r="H108" s="4"/>
      <c r="I108" s="4"/>
      <c r="J108" s="4">
        <f>$D108-F108</f>
        <v>-4080948.099999994</v>
      </c>
      <c r="K108">
        <f>A108</f>
        <v>2018</v>
      </c>
      <c r="L108" s="4">
        <f>B108</f>
        <v>10</v>
      </c>
      <c r="M108" s="2">
        <f>J108/$D108</f>
        <v>-1.5724124241559952E-2</v>
      </c>
      <c r="N108" s="2"/>
      <c r="O108" s="2"/>
      <c r="P108" s="2">
        <f>ABS(M108)</f>
        <v>1.5724124241559952E-2</v>
      </c>
    </row>
    <row r="109" spans="1:16" x14ac:dyDescent="0.35">
      <c r="A109">
        <v>2018</v>
      </c>
      <c r="B109">
        <v>11</v>
      </c>
      <c r="C109" t="str">
        <f t="shared" si="2"/>
        <v>2018_11</v>
      </c>
      <c r="D109" s="4">
        <v>216241065.046</v>
      </c>
      <c r="E109" s="10">
        <v>216165524</v>
      </c>
      <c r="F109" s="4">
        <v>220969347.70500001</v>
      </c>
      <c r="G109" s="4">
        <v>220969347.70500001</v>
      </c>
      <c r="H109" s="4"/>
      <c r="I109" s="4"/>
      <c r="J109" s="4">
        <f>$D109-F109</f>
        <v>-4728282.6590000093</v>
      </c>
      <c r="K109">
        <f>A109</f>
        <v>2018</v>
      </c>
      <c r="L109" s="4">
        <f>B109</f>
        <v>11</v>
      </c>
      <c r="M109" s="2">
        <f>J109/$D109</f>
        <v>-2.1865794353140938E-2</v>
      </c>
      <c r="N109" s="2"/>
      <c r="O109" s="2"/>
      <c r="P109" s="2">
        <f>ABS(M109)</f>
        <v>2.1865794353140938E-2</v>
      </c>
    </row>
    <row r="110" spans="1:16" x14ac:dyDescent="0.35">
      <c r="A110">
        <v>2018</v>
      </c>
      <c r="B110">
        <v>12</v>
      </c>
      <c r="C110" t="str">
        <f t="shared" si="2"/>
        <v>2018_12</v>
      </c>
      <c r="D110" s="4">
        <v>229197252.44800001</v>
      </c>
      <c r="E110" s="10">
        <v>229029489.06251478</v>
      </c>
      <c r="F110" s="4">
        <v>228959219.405</v>
      </c>
      <c r="G110" s="4">
        <v>228959219.405</v>
      </c>
      <c r="H110" s="4"/>
      <c r="I110" s="4"/>
      <c r="J110" s="4">
        <f>$D110-F110</f>
        <v>238033.04300001264</v>
      </c>
      <c r="K110">
        <f>A110</f>
        <v>2018</v>
      </c>
      <c r="L110" s="4">
        <f>B110</f>
        <v>12</v>
      </c>
      <c r="M110" s="2">
        <f>J110/$D110</f>
        <v>1.0385510317320111E-3</v>
      </c>
      <c r="N110" s="2"/>
      <c r="O110" s="2"/>
      <c r="P110" s="2">
        <f>ABS(M110)</f>
        <v>1.0385510317320111E-3</v>
      </c>
    </row>
    <row r="111" spans="1:16" x14ac:dyDescent="0.35">
      <c r="A111">
        <v>2019</v>
      </c>
      <c r="B111">
        <v>1</v>
      </c>
      <c r="C111" t="str">
        <f t="shared" si="2"/>
        <v>2019_1</v>
      </c>
      <c r="D111" s="4">
        <v>231059238.94800001</v>
      </c>
      <c r="E111" s="10">
        <v>234312046.20256773</v>
      </c>
      <c r="F111" s="4">
        <v>235569579.998</v>
      </c>
      <c r="G111" s="4">
        <v>235569579.998</v>
      </c>
      <c r="H111" s="4"/>
      <c r="I111" s="4"/>
      <c r="J111" s="4">
        <f>$D111-F111</f>
        <v>-4510341.0499999821</v>
      </c>
      <c r="K111">
        <f>A111</f>
        <v>2019</v>
      </c>
      <c r="L111" s="4">
        <f>B111</f>
        <v>1</v>
      </c>
      <c r="M111" s="2">
        <f>J111/$D111</f>
        <v>-1.9520280039592084E-2</v>
      </c>
      <c r="N111" s="2"/>
      <c r="O111" s="2"/>
      <c r="P111" s="2">
        <f>ABS(M111)</f>
        <v>1.9520280039592084E-2</v>
      </c>
    </row>
    <row r="112" spans="1:16" x14ac:dyDescent="0.35">
      <c r="A112">
        <v>2019</v>
      </c>
      <c r="B112">
        <v>2</v>
      </c>
      <c r="C112" t="str">
        <f t="shared" si="2"/>
        <v>2019_2</v>
      </c>
      <c r="D112" s="4">
        <v>231011640.64899999</v>
      </c>
      <c r="E112" s="10">
        <v>231134226.87369823</v>
      </c>
      <c r="F112" s="4">
        <v>228442538.09200001</v>
      </c>
      <c r="G112" s="4">
        <v>228442538.09200001</v>
      </c>
      <c r="H112" s="4"/>
      <c r="I112" s="4"/>
      <c r="J112" s="4">
        <f>$D112-F112</f>
        <v>2569102.5569999814</v>
      </c>
      <c r="K112">
        <f>A112</f>
        <v>2019</v>
      </c>
      <c r="L112" s="4">
        <f>B112</f>
        <v>2</v>
      </c>
      <c r="M112" s="2">
        <f>J112/$D112</f>
        <v>1.1121095671986011E-2</v>
      </c>
      <c r="N112" s="2"/>
      <c r="O112" s="2"/>
      <c r="P112" s="2">
        <f>ABS(M112)</f>
        <v>1.1121095671986011E-2</v>
      </c>
    </row>
    <row r="113" spans="1:24" x14ac:dyDescent="0.35">
      <c r="A113">
        <v>2019</v>
      </c>
      <c r="B113">
        <v>3</v>
      </c>
      <c r="C113" t="str">
        <f t="shared" si="2"/>
        <v>2019_3</v>
      </c>
      <c r="D113" s="4">
        <v>215169581.43099999</v>
      </c>
      <c r="E113" s="10">
        <v>214414008.01958114</v>
      </c>
      <c r="F113" s="4">
        <v>213906410.197</v>
      </c>
      <c r="G113" s="4">
        <v>213906410.197</v>
      </c>
      <c r="H113" s="4"/>
      <c r="I113" s="4"/>
      <c r="J113" s="4">
        <f>$D113-F113</f>
        <v>1263171.2339999974</v>
      </c>
      <c r="K113">
        <f>A113</f>
        <v>2019</v>
      </c>
      <c r="L113" s="4">
        <f>B113</f>
        <v>3</v>
      </c>
      <c r="M113" s="2">
        <f>J113/$D113</f>
        <v>5.8705846133044965E-3</v>
      </c>
      <c r="N113" s="2"/>
      <c r="O113" s="2"/>
      <c r="P113" s="2">
        <f>ABS(M113)</f>
        <v>5.8705846133044965E-3</v>
      </c>
    </row>
    <row r="114" spans="1:24" x14ac:dyDescent="0.35">
      <c r="A114">
        <v>2019</v>
      </c>
      <c r="B114">
        <v>4</v>
      </c>
      <c r="C114" t="str">
        <f t="shared" si="2"/>
        <v>2019_4</v>
      </c>
      <c r="D114" s="4">
        <v>213527354.05700001</v>
      </c>
      <c r="E114" s="10">
        <v>213357334.71581778</v>
      </c>
      <c r="F114" s="4">
        <v>214130374.734</v>
      </c>
      <c r="G114" s="4">
        <v>214130374.734</v>
      </c>
      <c r="H114" s="4"/>
      <c r="I114" s="4"/>
      <c r="J114" s="4">
        <f>$D114-F114</f>
        <v>-603020.67699998617</v>
      </c>
      <c r="K114">
        <f>A114</f>
        <v>2019</v>
      </c>
      <c r="L114" s="4">
        <f>B114</f>
        <v>4</v>
      </c>
      <c r="M114" s="2">
        <f>J114/$D114</f>
        <v>-2.8240909913537959E-3</v>
      </c>
      <c r="N114" s="2"/>
      <c r="O114" s="2"/>
      <c r="P114" s="2">
        <f>ABS(M114)</f>
        <v>2.8240909913537959E-3</v>
      </c>
    </row>
    <row r="115" spans="1:24" x14ac:dyDescent="0.35">
      <c r="A115">
        <v>2019</v>
      </c>
      <c r="B115">
        <v>5</v>
      </c>
      <c r="C115" t="str">
        <f t="shared" si="2"/>
        <v>2019_5</v>
      </c>
      <c r="D115" s="4">
        <v>236396243.19100001</v>
      </c>
      <c r="E115" s="10">
        <v>237309588.38999504</v>
      </c>
      <c r="F115" s="4">
        <v>235753340.12099999</v>
      </c>
      <c r="G115" s="4">
        <v>235753340.12099999</v>
      </c>
      <c r="H115" s="4"/>
      <c r="I115" s="4"/>
      <c r="J115" s="4">
        <f>$D115-F115</f>
        <v>642903.07000002265</v>
      </c>
      <c r="K115">
        <f>A115</f>
        <v>2019</v>
      </c>
      <c r="L115" s="4">
        <f>B115</f>
        <v>5</v>
      </c>
      <c r="M115" s="2">
        <f>J115/$D115</f>
        <v>2.7195993528568011E-3</v>
      </c>
      <c r="N115" s="2"/>
      <c r="O115" s="2"/>
      <c r="P115" s="2">
        <f>ABS(M115)</f>
        <v>2.7195993528568011E-3</v>
      </c>
    </row>
    <row r="116" spans="1:24" x14ac:dyDescent="0.35">
      <c r="A116">
        <v>2019</v>
      </c>
      <c r="B116">
        <v>6</v>
      </c>
      <c r="C116" t="str">
        <f t="shared" si="2"/>
        <v>2019_6</v>
      </c>
      <c r="D116" s="4">
        <v>252504810.604</v>
      </c>
      <c r="E116" s="10">
        <v>253767269.75419754</v>
      </c>
      <c r="F116" s="4">
        <v>245843014.08199999</v>
      </c>
      <c r="G116" s="4">
        <v>245843014.08199999</v>
      </c>
      <c r="H116" s="4"/>
      <c r="I116" s="4"/>
      <c r="J116" s="4">
        <f>$D116-F116</f>
        <v>6661796.5220000148</v>
      </c>
      <c r="K116">
        <f>A116</f>
        <v>2019</v>
      </c>
      <c r="L116" s="4">
        <f>B116</f>
        <v>6</v>
      </c>
      <c r="M116" s="2">
        <f>J116/$D116</f>
        <v>2.6382849919036288E-2</v>
      </c>
      <c r="N116" s="2"/>
      <c r="O116" s="2"/>
      <c r="P116" s="2">
        <f>ABS(M116)</f>
        <v>2.6382849919036288E-2</v>
      </c>
    </row>
    <row r="117" spans="1:24" x14ac:dyDescent="0.35">
      <c r="A117">
        <v>2019</v>
      </c>
      <c r="B117">
        <v>7</v>
      </c>
      <c r="C117" t="str">
        <f t="shared" si="2"/>
        <v>2019_7</v>
      </c>
      <c r="D117" s="4">
        <v>271217327.49299997</v>
      </c>
      <c r="E117" s="10">
        <v>267508190.31301999</v>
      </c>
      <c r="F117" s="4">
        <v>273738374.67000002</v>
      </c>
      <c r="G117" s="4">
        <v>273738374.67000002</v>
      </c>
      <c r="H117" s="4"/>
      <c r="I117" s="4"/>
      <c r="J117" s="4">
        <f>$D117-F117</f>
        <v>-2521047.1770000458</v>
      </c>
      <c r="K117">
        <f>A117</f>
        <v>2019</v>
      </c>
      <c r="L117" s="4">
        <f>B117</f>
        <v>7</v>
      </c>
      <c r="M117" s="2">
        <f>J117/$D117</f>
        <v>-9.2953027754656015E-3</v>
      </c>
      <c r="N117" s="2"/>
      <c r="O117" s="2"/>
      <c r="P117" s="2">
        <f>ABS(M117)</f>
        <v>9.2953027754656015E-3</v>
      </c>
    </row>
    <row r="118" spans="1:24" x14ac:dyDescent="0.35">
      <c r="A118">
        <v>2019</v>
      </c>
      <c r="B118">
        <v>8</v>
      </c>
      <c r="C118" t="str">
        <f t="shared" si="2"/>
        <v>2019_8</v>
      </c>
      <c r="D118" s="4">
        <v>266272747.29499999</v>
      </c>
      <c r="E118" s="10">
        <v>264476555.4690178</v>
      </c>
      <c r="F118" s="4">
        <v>269755240.84299999</v>
      </c>
      <c r="G118" s="4">
        <v>269755240.84299999</v>
      </c>
      <c r="H118" s="4"/>
      <c r="I118" s="4"/>
      <c r="J118" s="4">
        <f>$D118-F118</f>
        <v>-3482493.5480000079</v>
      </c>
      <c r="K118">
        <f>A118</f>
        <v>2019</v>
      </c>
      <c r="L118" s="4">
        <f>B118</f>
        <v>8</v>
      </c>
      <c r="M118" s="2">
        <f>J118/$D118</f>
        <v>-1.3078670586373603E-2</v>
      </c>
      <c r="N118" s="2"/>
      <c r="O118" s="2"/>
      <c r="P118" s="2">
        <f>ABS(M118)</f>
        <v>1.3078670586373603E-2</v>
      </c>
    </row>
    <row r="119" spans="1:24" x14ac:dyDescent="0.35">
      <c r="A119">
        <v>2019</v>
      </c>
      <c r="B119">
        <v>9</v>
      </c>
      <c r="C119" t="str">
        <f t="shared" si="2"/>
        <v>2019_9</v>
      </c>
      <c r="D119" s="4">
        <v>270552296.27999997</v>
      </c>
      <c r="E119" s="10">
        <v>262028847.28915751</v>
      </c>
      <c r="F119" s="4">
        <v>275690516.15399998</v>
      </c>
      <c r="G119" s="4">
        <v>275690516.15399998</v>
      </c>
      <c r="H119" s="4"/>
      <c r="I119" s="4"/>
      <c r="J119" s="4">
        <f>$D119-F119</f>
        <v>-5138219.8740000129</v>
      </c>
      <c r="K119">
        <f>A119</f>
        <v>2019</v>
      </c>
      <c r="L119" s="4">
        <f>B119</f>
        <v>9</v>
      </c>
      <c r="M119" s="2">
        <f>J119/$D119</f>
        <v>-1.8991595874988866E-2</v>
      </c>
      <c r="N119" s="2"/>
      <c r="O119" s="2"/>
      <c r="P119" s="2">
        <f>ABS(M119)</f>
        <v>1.8991595874988866E-2</v>
      </c>
    </row>
    <row r="120" spans="1:24" x14ac:dyDescent="0.35">
      <c r="A120">
        <v>2019</v>
      </c>
      <c r="B120">
        <v>10</v>
      </c>
      <c r="C120" t="str">
        <f t="shared" si="2"/>
        <v>2019_10</v>
      </c>
      <c r="D120" s="4">
        <v>254134228.977</v>
      </c>
      <c r="E120" s="10">
        <v>239747967.52620307</v>
      </c>
      <c r="F120" s="4">
        <v>253212900.46000001</v>
      </c>
      <c r="G120" s="4">
        <v>253212900.46000001</v>
      </c>
      <c r="H120" s="4"/>
      <c r="I120" s="4"/>
      <c r="J120" s="4">
        <f>$D120-F120</f>
        <v>921328.51699998975</v>
      </c>
      <c r="K120">
        <f>A120</f>
        <v>2019</v>
      </c>
      <c r="L120" s="4">
        <f>B120</f>
        <v>10</v>
      </c>
      <c r="M120" s="2">
        <f>J120/$D120</f>
        <v>3.6253617653502828E-3</v>
      </c>
      <c r="N120" s="2"/>
      <c r="O120" s="2"/>
      <c r="P120" s="2">
        <f>ABS(M120)</f>
        <v>3.6253617653502828E-3</v>
      </c>
    </row>
    <row r="121" spans="1:24" x14ac:dyDescent="0.35">
      <c r="A121">
        <v>2019</v>
      </c>
      <c r="B121">
        <v>11</v>
      </c>
      <c r="C121" t="str">
        <f t="shared" si="2"/>
        <v>2019_11</v>
      </c>
      <c r="D121" s="4">
        <v>217037878.40099999</v>
      </c>
      <c r="E121" s="10">
        <v>216900069</v>
      </c>
      <c r="F121" s="4">
        <v>210695808.79300001</v>
      </c>
      <c r="G121" s="4">
        <v>210695808.79300001</v>
      </c>
      <c r="H121" s="4"/>
      <c r="I121" s="4"/>
      <c r="J121" s="4">
        <f>$D121-F121</f>
        <v>6342069.6079999804</v>
      </c>
      <c r="K121">
        <f>A121</f>
        <v>2019</v>
      </c>
      <c r="L121" s="4">
        <f>B121</f>
        <v>11</v>
      </c>
      <c r="M121" s="2">
        <f>J121/$D121</f>
        <v>2.9221026554094622E-2</v>
      </c>
      <c r="N121" s="2"/>
      <c r="O121" s="2"/>
      <c r="P121" s="2">
        <f>ABS(M121)</f>
        <v>2.9221026554094622E-2</v>
      </c>
    </row>
    <row r="122" spans="1:24" x14ac:dyDescent="0.35">
      <c r="A122">
        <v>2019</v>
      </c>
      <c r="B122">
        <v>12</v>
      </c>
      <c r="C122" t="str">
        <f t="shared" si="2"/>
        <v>2019_12</v>
      </c>
      <c r="D122" s="4">
        <v>234791031.009</v>
      </c>
      <c r="E122" s="10">
        <v>234652241.21964535</v>
      </c>
      <c r="F122" s="4">
        <v>228858934.56200001</v>
      </c>
      <c r="G122" s="4">
        <v>228858934.56200001</v>
      </c>
      <c r="H122" s="4"/>
      <c r="I122" s="4"/>
      <c r="J122" s="4">
        <f>$D122-F122</f>
        <v>5932096.4469999969</v>
      </c>
      <c r="K122">
        <f>A122</f>
        <v>2019</v>
      </c>
      <c r="L122" s="4">
        <f>B122</f>
        <v>12</v>
      </c>
      <c r="M122" s="2">
        <f>J122/$D122</f>
        <v>2.5265430376565822E-2</v>
      </c>
      <c r="N122" s="2"/>
      <c r="O122" s="2"/>
      <c r="P122" s="2">
        <f>ABS(M122)</f>
        <v>2.5265430376565822E-2</v>
      </c>
    </row>
    <row r="123" spans="1:24" x14ac:dyDescent="0.35">
      <c r="A123">
        <v>2020</v>
      </c>
      <c r="B123">
        <v>1</v>
      </c>
      <c r="C123" t="str">
        <f t="shared" si="2"/>
        <v>2020_1</v>
      </c>
      <c r="D123" s="4">
        <v>222728376.65400001</v>
      </c>
      <c r="E123" s="10">
        <v>227866577.76204473</v>
      </c>
      <c r="F123" s="4">
        <v>230273020.539</v>
      </c>
      <c r="G123" s="4">
        <v>230273020.539</v>
      </c>
      <c r="H123" s="4"/>
      <c r="I123" s="4"/>
      <c r="J123" s="4">
        <f>$D123-F123</f>
        <v>-7544643.8849999905</v>
      </c>
      <c r="K123">
        <f>A123</f>
        <v>2020</v>
      </c>
      <c r="L123" s="4">
        <f>B123</f>
        <v>1</v>
      </c>
      <c r="M123" s="2">
        <f>J123/$D123</f>
        <v>-3.3873743428392625E-2</v>
      </c>
      <c r="N123" s="2"/>
      <c r="O123" s="2"/>
      <c r="P123" s="2">
        <f>ABS(M123)</f>
        <v>3.3873743428392625E-2</v>
      </c>
    </row>
    <row r="124" spans="1:24" x14ac:dyDescent="0.35">
      <c r="A124">
        <v>2020</v>
      </c>
      <c r="B124">
        <v>2</v>
      </c>
      <c r="C124" t="str">
        <f t="shared" si="2"/>
        <v>2020_2</v>
      </c>
      <c r="D124" s="4">
        <v>215961654.67199999</v>
      </c>
      <c r="E124" s="10">
        <v>217217003.8817094</v>
      </c>
      <c r="F124" s="4">
        <v>220101953.49200001</v>
      </c>
      <c r="G124" s="4">
        <v>220101953.49200001</v>
      </c>
      <c r="H124" s="4"/>
      <c r="I124" s="4"/>
      <c r="J124" s="4">
        <f>$D124-F124</f>
        <v>-4140298.8200000226</v>
      </c>
      <c r="K124">
        <f>A124</f>
        <v>2020</v>
      </c>
      <c r="L124" s="4">
        <f>B124</f>
        <v>2</v>
      </c>
      <c r="M124" s="2">
        <f>J124/$D124</f>
        <v>-1.9171453498484533E-2</v>
      </c>
      <c r="N124" s="2"/>
      <c r="O124" s="2"/>
      <c r="P124" s="2">
        <f>ABS(M124)</f>
        <v>1.9171453498484533E-2</v>
      </c>
    </row>
    <row r="125" spans="1:24" x14ac:dyDescent="0.35">
      <c r="A125">
        <v>2020</v>
      </c>
      <c r="B125">
        <v>3</v>
      </c>
      <c r="C125" t="str">
        <f t="shared" si="2"/>
        <v>2020_3</v>
      </c>
      <c r="D125" s="4">
        <v>212247295.13100001</v>
      </c>
      <c r="E125" s="10">
        <v>212682889.93477762</v>
      </c>
      <c r="F125" s="4">
        <v>211890727.586</v>
      </c>
      <c r="G125" s="4">
        <v>211890727.586</v>
      </c>
      <c r="H125" s="4"/>
      <c r="I125" s="4"/>
      <c r="J125" s="4">
        <f>$D125-F125</f>
        <v>356567.54500001669</v>
      </c>
      <c r="K125">
        <f>A125</f>
        <v>2020</v>
      </c>
      <c r="L125" s="4">
        <f>B125</f>
        <v>3</v>
      </c>
      <c r="M125" s="2">
        <f>J125/$D125</f>
        <v>1.6799627282879698E-3</v>
      </c>
      <c r="N125" s="2"/>
      <c r="O125" s="2"/>
      <c r="P125" s="2">
        <f>ABS(M125)</f>
        <v>1.6799627282879698E-3</v>
      </c>
    </row>
    <row r="126" spans="1:24" x14ac:dyDescent="0.35">
      <c r="A126">
        <v>2020</v>
      </c>
      <c r="B126">
        <v>4</v>
      </c>
      <c r="C126" t="str">
        <f t="shared" si="2"/>
        <v>2020_4</v>
      </c>
      <c r="D126" s="4">
        <v>197036191.67199999</v>
      </c>
      <c r="E126" s="10">
        <v>196993513.11861134</v>
      </c>
      <c r="F126" s="4">
        <v>197036191.671</v>
      </c>
      <c r="G126" s="4">
        <v>197036191.671</v>
      </c>
      <c r="H126" s="4"/>
      <c r="I126" s="4"/>
      <c r="J126" s="4">
        <f>$D126-F126</f>
        <v>9.9998712539672852E-4</v>
      </c>
      <c r="K126">
        <f>A126</f>
        <v>2020</v>
      </c>
      <c r="L126" s="4">
        <f>B126</f>
        <v>4</v>
      </c>
      <c r="M126" s="2">
        <f>J126/$D126</f>
        <v>5.0751444032240328E-12</v>
      </c>
      <c r="N126" s="2"/>
      <c r="O126" s="2"/>
      <c r="P126" s="2">
        <f>ABS(M126)</f>
        <v>5.0751444032240328E-12</v>
      </c>
      <c r="R126" s="2"/>
      <c r="S126" s="2"/>
      <c r="T126" s="2"/>
      <c r="U126" s="2"/>
      <c r="W126" s="2"/>
      <c r="X126" s="2"/>
    </row>
    <row r="127" spans="1:24" x14ac:dyDescent="0.35">
      <c r="A127">
        <v>2020</v>
      </c>
      <c r="B127">
        <v>5</v>
      </c>
      <c r="C127" t="str">
        <f t="shared" si="2"/>
        <v>2020_5</v>
      </c>
      <c r="D127" s="4">
        <v>180621874.59</v>
      </c>
      <c r="E127" s="10">
        <v>185943976.16456932</v>
      </c>
      <c r="F127" s="4">
        <v>180621874.59</v>
      </c>
      <c r="G127" s="4">
        <v>180621874.59</v>
      </c>
      <c r="H127" s="4"/>
      <c r="I127" s="4"/>
      <c r="J127" s="4">
        <f>$D127-F127</f>
        <v>0</v>
      </c>
      <c r="K127">
        <f>A127</f>
        <v>2020</v>
      </c>
      <c r="L127" s="4">
        <f>B127</f>
        <v>5</v>
      </c>
      <c r="M127" s="2">
        <f>J127/$D127</f>
        <v>0</v>
      </c>
      <c r="N127" s="2"/>
      <c r="O127" s="2"/>
      <c r="P127" s="2">
        <f>ABS(M127)</f>
        <v>0</v>
      </c>
      <c r="R127" s="2"/>
      <c r="S127" s="2"/>
      <c r="T127" s="2"/>
      <c r="U127" s="2"/>
      <c r="W127" s="2"/>
      <c r="X127" s="2"/>
    </row>
    <row r="128" spans="1:24" x14ac:dyDescent="0.35">
      <c r="A128">
        <v>2020</v>
      </c>
      <c r="B128">
        <v>6</v>
      </c>
      <c r="C128" t="str">
        <f t="shared" si="2"/>
        <v>2020_6</v>
      </c>
      <c r="D128" s="4">
        <v>219115895.632</v>
      </c>
      <c r="E128" s="10">
        <v>220311691.82435706</v>
      </c>
      <c r="F128" s="4">
        <v>219115895.632</v>
      </c>
      <c r="G128" s="4">
        <v>219115895.632</v>
      </c>
      <c r="H128" s="4"/>
      <c r="I128" s="4"/>
      <c r="J128" s="4">
        <f>$D128-F128</f>
        <v>0</v>
      </c>
      <c r="K128">
        <f>A128</f>
        <v>2020</v>
      </c>
      <c r="L128" s="4">
        <f>B128</f>
        <v>6</v>
      </c>
      <c r="M128" s="2">
        <f>J128/$D128</f>
        <v>0</v>
      </c>
      <c r="N128" s="2"/>
      <c r="O128" s="2"/>
      <c r="P128" s="2">
        <f>ABS(M128)</f>
        <v>0</v>
      </c>
      <c r="R128" s="2"/>
      <c r="S128" s="2"/>
      <c r="T128" s="2"/>
      <c r="U128" s="2"/>
      <c r="W128" s="2"/>
      <c r="X128" s="2"/>
    </row>
    <row r="129" spans="1:24" x14ac:dyDescent="0.35">
      <c r="A129">
        <v>2020</v>
      </c>
      <c r="B129">
        <v>7</v>
      </c>
      <c r="C129" t="str">
        <f t="shared" si="2"/>
        <v>2020_7</v>
      </c>
      <c r="D129" s="4">
        <v>250865189.15000001</v>
      </c>
      <c r="E129" s="10">
        <v>247673768.18612778</v>
      </c>
      <c r="F129" s="4">
        <v>248017531.90900001</v>
      </c>
      <c r="G129" s="4">
        <v>248017531.90900001</v>
      </c>
      <c r="H129" s="4"/>
      <c r="I129" s="4"/>
      <c r="J129" s="4">
        <f>$D129-F129</f>
        <v>2847657.2409999967</v>
      </c>
      <c r="K129">
        <f>A129</f>
        <v>2020</v>
      </c>
      <c r="L129" s="4">
        <f>B129</f>
        <v>7</v>
      </c>
      <c r="M129" s="2">
        <f>J129/$D129</f>
        <v>1.1351344722831572E-2</v>
      </c>
      <c r="N129" s="2"/>
      <c r="O129" s="2"/>
      <c r="P129" s="2">
        <f>ABS(M129)</f>
        <v>1.1351344722831572E-2</v>
      </c>
      <c r="R129" s="2"/>
      <c r="S129" s="2"/>
      <c r="T129" s="2"/>
      <c r="U129" s="2"/>
      <c r="W129" s="2"/>
      <c r="X129" s="2"/>
    </row>
    <row r="130" spans="1:24" x14ac:dyDescent="0.35">
      <c r="A130">
        <v>2020</v>
      </c>
      <c r="B130">
        <v>8</v>
      </c>
      <c r="C130" t="str">
        <f t="shared" si="2"/>
        <v>2020_8</v>
      </c>
      <c r="D130" s="4">
        <v>249414894.96200001</v>
      </c>
      <c r="E130" s="10">
        <v>249891403.63226175</v>
      </c>
      <c r="F130" s="4">
        <v>247238453.06200001</v>
      </c>
      <c r="G130" s="4">
        <v>247238453.06200001</v>
      </c>
      <c r="H130" s="4"/>
      <c r="I130" s="4"/>
      <c r="J130" s="4">
        <f>$D130-F130</f>
        <v>2176441.900000006</v>
      </c>
      <c r="K130">
        <f>A130</f>
        <v>2020</v>
      </c>
      <c r="L130" s="4">
        <f>B130</f>
        <v>8</v>
      </c>
      <c r="M130" s="2">
        <f>J130/$D130</f>
        <v>8.7261905522186285E-3</v>
      </c>
      <c r="N130" s="2"/>
      <c r="O130" s="2"/>
      <c r="P130" s="2">
        <f>ABS(M130)</f>
        <v>8.7261905522186285E-3</v>
      </c>
      <c r="R130" s="2"/>
      <c r="S130" s="2"/>
      <c r="T130" s="2"/>
      <c r="U130" s="2"/>
      <c r="W130" s="2"/>
      <c r="X130" s="2"/>
    </row>
    <row r="131" spans="1:24" x14ac:dyDescent="0.35">
      <c r="A131">
        <v>2020</v>
      </c>
      <c r="B131">
        <v>9</v>
      </c>
      <c r="C131" t="str">
        <f t="shared" si="2"/>
        <v>2020_9</v>
      </c>
      <c r="D131" s="4">
        <v>247709374.04899999</v>
      </c>
      <c r="E131" s="10">
        <v>246942326.53381866</v>
      </c>
      <c r="F131" s="4">
        <v>246593340.359</v>
      </c>
      <c r="G131" s="4">
        <v>246593340.359</v>
      </c>
      <c r="H131" s="4"/>
      <c r="I131" s="4"/>
      <c r="J131" s="4">
        <f>$D131-F131</f>
        <v>1116033.6899999976</v>
      </c>
      <c r="K131">
        <f>A131</f>
        <v>2020</v>
      </c>
      <c r="L131" s="4">
        <f>B131</f>
        <v>9</v>
      </c>
      <c r="M131" s="2">
        <f>J131/$D131</f>
        <v>4.5054156480135157E-3</v>
      </c>
      <c r="N131" s="2"/>
      <c r="O131" s="2"/>
      <c r="P131" s="2">
        <f>ABS(M131)</f>
        <v>4.5054156480135157E-3</v>
      </c>
      <c r="R131" s="2"/>
      <c r="S131" s="2"/>
      <c r="T131" s="2"/>
      <c r="U131" s="2"/>
      <c r="W131" s="2"/>
      <c r="X131" s="2"/>
    </row>
    <row r="132" spans="1:24" x14ac:dyDescent="0.35">
      <c r="A132">
        <v>2020</v>
      </c>
      <c r="B132">
        <v>10</v>
      </c>
      <c r="C132" t="str">
        <f t="shared" si="2"/>
        <v>2020_10</v>
      </c>
      <c r="D132" s="4">
        <v>212635797.43799999</v>
      </c>
      <c r="E132" s="10">
        <v>217117648.93990508</v>
      </c>
      <c r="F132" s="4">
        <v>216900271.465</v>
      </c>
      <c r="G132" s="4">
        <v>216900271.465</v>
      </c>
      <c r="H132" s="4"/>
      <c r="I132" s="4"/>
      <c r="J132" s="4">
        <f>$D132-F132</f>
        <v>-4264474.02700001</v>
      </c>
      <c r="K132">
        <f>A132</f>
        <v>2020</v>
      </c>
      <c r="L132" s="4">
        <f>B132</f>
        <v>10</v>
      </c>
      <c r="M132" s="2">
        <f>J132/$D132</f>
        <v>-2.0055296795655674E-2</v>
      </c>
      <c r="N132" s="2"/>
      <c r="O132" s="2"/>
      <c r="P132" s="2">
        <f>ABS(M132)</f>
        <v>2.0055296795655674E-2</v>
      </c>
      <c r="R132" s="2"/>
      <c r="S132" s="2"/>
      <c r="T132" s="2"/>
      <c r="U132" s="2"/>
      <c r="W132" s="2"/>
      <c r="X132" s="2"/>
    </row>
    <row r="133" spans="1:24" x14ac:dyDescent="0.35">
      <c r="A133">
        <v>2020</v>
      </c>
      <c r="B133">
        <v>11</v>
      </c>
      <c r="C133" t="str">
        <f t="shared" si="2"/>
        <v>2020_11</v>
      </c>
      <c r="D133" s="4">
        <v>198254961.822</v>
      </c>
      <c r="E133" s="10">
        <v>198156648</v>
      </c>
      <c r="F133" s="4">
        <v>201859491.09400001</v>
      </c>
      <c r="G133" s="4">
        <v>201859491.09400001</v>
      </c>
      <c r="H133" s="4"/>
      <c r="I133" s="4"/>
      <c r="J133" s="4">
        <f>$D133-F133</f>
        <v>-3604529.2720000148</v>
      </c>
      <c r="K133">
        <f>A133</f>
        <v>2020</v>
      </c>
      <c r="L133" s="4">
        <f>B133</f>
        <v>11</v>
      </c>
      <c r="M133" s="2">
        <f>J133/$D133</f>
        <v>-1.8181281511815493E-2</v>
      </c>
      <c r="N133" s="2"/>
      <c r="O133" s="2"/>
      <c r="P133" s="2">
        <f>ABS(M133)</f>
        <v>1.8181281511815493E-2</v>
      </c>
      <c r="R133" s="2"/>
      <c r="S133" s="2"/>
      <c r="T133" s="2"/>
      <c r="U133" s="2"/>
      <c r="W133" s="2"/>
      <c r="X133" s="2"/>
    </row>
    <row r="134" spans="1:24" x14ac:dyDescent="0.35">
      <c r="A134">
        <v>2020</v>
      </c>
      <c r="B134">
        <v>12</v>
      </c>
      <c r="C134" t="str">
        <f t="shared" si="2"/>
        <v>2020_12</v>
      </c>
      <c r="D134" s="4">
        <v>210504462.06799999</v>
      </c>
      <c r="E134" s="10">
        <v>210751702.03364301</v>
      </c>
      <c r="F134" s="4">
        <v>213156236.62799999</v>
      </c>
      <c r="G134" s="4">
        <v>213156236.62799999</v>
      </c>
      <c r="H134" s="4"/>
      <c r="I134" s="4"/>
      <c r="J134" s="4">
        <f>$D134-F134</f>
        <v>-2651774.5600000024</v>
      </c>
      <c r="K134">
        <f>A134</f>
        <v>2020</v>
      </c>
      <c r="L134" s="4">
        <f>B134</f>
        <v>12</v>
      </c>
      <c r="M134" s="2">
        <f>J134/$D134</f>
        <v>-1.2597236818397656E-2</v>
      </c>
      <c r="N134" s="2"/>
      <c r="O134" s="2"/>
      <c r="P134" s="2">
        <f>ABS(M134)</f>
        <v>1.2597236818397656E-2</v>
      </c>
      <c r="R134" s="2"/>
      <c r="S134" s="2"/>
      <c r="T134" s="2"/>
      <c r="U134" s="2"/>
      <c r="W134" s="2"/>
      <c r="X134" s="2"/>
    </row>
    <row r="135" spans="1:24" x14ac:dyDescent="0.35">
      <c r="A135">
        <v>2021</v>
      </c>
      <c r="B135">
        <v>1</v>
      </c>
      <c r="C135" t="str">
        <f t="shared" si="2"/>
        <v>2021_1</v>
      </c>
      <c r="D135" s="4">
        <v>219577860.653</v>
      </c>
      <c r="E135" s="10">
        <v>220372037.88679707</v>
      </c>
      <c r="F135" s="4">
        <v>222582675.71000001</v>
      </c>
      <c r="G135" s="4">
        <v>222582675.71000001</v>
      </c>
      <c r="H135" s="4"/>
      <c r="I135" s="4"/>
      <c r="J135" s="4">
        <f>$D135-F135</f>
        <v>-3004815.0570000112</v>
      </c>
      <c r="K135">
        <f>A135</f>
        <v>2021</v>
      </c>
      <c r="L135" s="4">
        <f>B135</f>
        <v>1</v>
      </c>
      <c r="M135" s="2">
        <f>J135/$D135</f>
        <v>-1.368450830181161E-2</v>
      </c>
      <c r="N135" s="2"/>
      <c r="O135" s="2"/>
      <c r="P135" s="2">
        <f>ABS(M135)</f>
        <v>1.368450830181161E-2</v>
      </c>
      <c r="R135" s="2"/>
      <c r="S135" s="2"/>
      <c r="T135" s="2"/>
      <c r="U135" s="2"/>
      <c r="W135" s="2"/>
      <c r="X135" s="2"/>
    </row>
    <row r="136" spans="1:24" x14ac:dyDescent="0.35">
      <c r="A136">
        <v>2021</v>
      </c>
      <c r="B136">
        <v>2</v>
      </c>
      <c r="C136" t="str">
        <f t="shared" si="2"/>
        <v>2021_2</v>
      </c>
      <c r="D136" s="4">
        <v>216633596.111</v>
      </c>
      <c r="E136" s="10">
        <v>215463414.5533483</v>
      </c>
      <c r="F136" s="4">
        <v>214442903.73699999</v>
      </c>
      <c r="G136" s="4">
        <v>214442903.73699999</v>
      </c>
      <c r="H136" s="4"/>
      <c r="I136" s="4"/>
      <c r="J136" s="4">
        <f>$D136-F136</f>
        <v>2190692.3740000129</v>
      </c>
      <c r="K136">
        <f>A136</f>
        <v>2021</v>
      </c>
      <c r="L136" s="4">
        <f>B136</f>
        <v>2</v>
      </c>
      <c r="M136" s="2">
        <f>J136/$D136</f>
        <v>1.0112431374113981E-2</v>
      </c>
      <c r="N136" s="2"/>
      <c r="O136" s="2"/>
      <c r="P136" s="2">
        <f>ABS(M136)</f>
        <v>1.0112431374113981E-2</v>
      </c>
      <c r="R136" s="2"/>
      <c r="S136" s="2"/>
      <c r="T136" s="2"/>
      <c r="U136" s="2"/>
      <c r="W136" s="2"/>
      <c r="X136" s="2"/>
    </row>
    <row r="137" spans="1:24" x14ac:dyDescent="0.35">
      <c r="A137">
        <v>2021</v>
      </c>
      <c r="B137">
        <v>3</v>
      </c>
      <c r="C137" t="str">
        <f t="shared" si="2"/>
        <v>2021_3</v>
      </c>
      <c r="D137" s="4">
        <v>207664289.89300001</v>
      </c>
      <c r="E137" s="10">
        <v>207783113.88116276</v>
      </c>
      <c r="F137" s="4">
        <v>210603909.85699999</v>
      </c>
      <c r="G137" s="4">
        <v>210603909.85699999</v>
      </c>
      <c r="H137" s="4"/>
      <c r="I137" s="4"/>
      <c r="J137" s="4">
        <f>$D137-F137</f>
        <v>-2939619.9639999866</v>
      </c>
      <c r="K137">
        <f>A137</f>
        <v>2021</v>
      </c>
      <c r="L137" s="4">
        <f>B137</f>
        <v>3</v>
      </c>
      <c r="M137" s="2">
        <f>J137/$D137</f>
        <v>-1.4155635355094703E-2</v>
      </c>
      <c r="N137" s="2"/>
      <c r="O137" s="2"/>
      <c r="P137" s="2">
        <f>ABS(M137)</f>
        <v>1.4155635355094703E-2</v>
      </c>
      <c r="R137" s="2"/>
      <c r="S137" s="2"/>
      <c r="T137" s="2"/>
      <c r="U137" s="2"/>
      <c r="W137" s="2"/>
      <c r="X137" s="2"/>
    </row>
    <row r="138" spans="1:24" x14ac:dyDescent="0.35">
      <c r="A138">
        <v>2021</v>
      </c>
      <c r="B138">
        <v>4</v>
      </c>
      <c r="C138" t="str">
        <f t="shared" si="2"/>
        <v>2021_4</v>
      </c>
      <c r="D138" s="4">
        <v>203142767.361</v>
      </c>
      <c r="E138" s="10">
        <v>203019654.97114497</v>
      </c>
      <c r="F138" s="4">
        <v>208567585.20500001</v>
      </c>
      <c r="G138" s="4">
        <v>208567585.20500001</v>
      </c>
      <c r="H138" s="4"/>
      <c r="I138" s="4"/>
      <c r="J138" s="4">
        <f>$D138-F138</f>
        <v>-5424817.8440000117</v>
      </c>
      <c r="K138">
        <f>A138</f>
        <v>2021</v>
      </c>
      <c r="L138" s="4">
        <f>B138</f>
        <v>4</v>
      </c>
      <c r="M138" s="2">
        <f>J138/$D138</f>
        <v>-2.6704459698334727E-2</v>
      </c>
      <c r="N138" s="2"/>
      <c r="O138" s="2"/>
      <c r="P138" s="2">
        <f>ABS(M138)</f>
        <v>2.6704459698334727E-2</v>
      </c>
    </row>
    <row r="139" spans="1:24" x14ac:dyDescent="0.35">
      <c r="A139">
        <v>2021</v>
      </c>
      <c r="B139">
        <v>5</v>
      </c>
      <c r="C139" t="str">
        <f t="shared" si="2"/>
        <v>2021_5</v>
      </c>
      <c r="D139" s="4">
        <v>204164325.38800001</v>
      </c>
      <c r="E139" s="10">
        <v>207410413.4932192</v>
      </c>
      <c r="F139" s="4">
        <v>201664318.648</v>
      </c>
      <c r="G139" s="4">
        <v>201664318.648</v>
      </c>
      <c r="H139" s="4"/>
      <c r="I139" s="4"/>
      <c r="J139" s="4">
        <f>$D139-F139</f>
        <v>2500006.7400000095</v>
      </c>
      <c r="K139">
        <f>A139</f>
        <v>2021</v>
      </c>
      <c r="L139" s="4">
        <f>B139</f>
        <v>5</v>
      </c>
      <c r="M139" s="2">
        <f>J139/$D139</f>
        <v>1.2245071391629864E-2</v>
      </c>
      <c r="N139" s="2"/>
      <c r="O139" s="2"/>
      <c r="P139" s="2">
        <f>ABS(M139)</f>
        <v>1.2245071391629864E-2</v>
      </c>
    </row>
    <row r="140" spans="1:24" x14ac:dyDescent="0.35">
      <c r="A140">
        <v>2021</v>
      </c>
      <c r="B140">
        <v>6</v>
      </c>
      <c r="C140" t="str">
        <f t="shared" si="2"/>
        <v>2021_6</v>
      </c>
      <c r="D140" s="4">
        <v>233291269.17300001</v>
      </c>
      <c r="E140" s="10">
        <v>234297602.28757975</v>
      </c>
      <c r="F140" s="4">
        <v>240284859.097</v>
      </c>
      <c r="G140" s="4">
        <v>240284859.097</v>
      </c>
      <c r="H140" s="4"/>
      <c r="I140" s="4"/>
      <c r="J140" s="4">
        <f>$D140-F140</f>
        <v>-6993589.923999995</v>
      </c>
      <c r="K140">
        <f>A140</f>
        <v>2021</v>
      </c>
      <c r="L140" s="4">
        <f>B140</f>
        <v>6</v>
      </c>
      <c r="M140" s="2">
        <f>J140/$D140</f>
        <v>-2.9977932516685023E-2</v>
      </c>
      <c r="N140" s="2"/>
      <c r="O140" s="2"/>
      <c r="P140" s="2">
        <f>ABS(M140)</f>
        <v>2.9977932516685023E-2</v>
      </c>
    </row>
    <row r="141" spans="1:24" x14ac:dyDescent="0.35">
      <c r="A141">
        <v>2021</v>
      </c>
      <c r="B141">
        <v>7</v>
      </c>
      <c r="C141" t="str">
        <f t="shared" si="2"/>
        <v>2021_7</v>
      </c>
      <c r="D141" s="4">
        <v>255479060.91299999</v>
      </c>
      <c r="E141" s="10">
        <v>253799282.39828736</v>
      </c>
      <c r="F141" s="4">
        <v>258489654.002</v>
      </c>
      <c r="G141" s="4">
        <v>258489654.002</v>
      </c>
      <c r="H141" s="4"/>
      <c r="I141" s="4"/>
      <c r="J141" s="4">
        <f>$D141-F141</f>
        <v>-3010593.0890000165</v>
      </c>
      <c r="K141">
        <f>A141</f>
        <v>2021</v>
      </c>
      <c r="L141" s="4">
        <f>B141</f>
        <v>7</v>
      </c>
      <c r="M141" s="2">
        <f>J141/$D141</f>
        <v>-1.1784108952965167E-2</v>
      </c>
      <c r="N141" s="2"/>
      <c r="O141" s="2"/>
      <c r="P141" s="2">
        <f>ABS(M141)</f>
        <v>1.1784108952965167E-2</v>
      </c>
    </row>
    <row r="142" spans="1:24" x14ac:dyDescent="0.35">
      <c r="A142">
        <v>2021</v>
      </c>
      <c r="B142">
        <v>8</v>
      </c>
      <c r="C142" t="str">
        <f t="shared" si="2"/>
        <v>2021_8</v>
      </c>
      <c r="D142" s="4">
        <v>264307083</v>
      </c>
      <c r="E142" s="10">
        <v>263625255.90734816</v>
      </c>
      <c r="F142" s="4">
        <v>262876176.667</v>
      </c>
      <c r="G142" s="4">
        <v>262876176.667</v>
      </c>
      <c r="H142" s="4"/>
      <c r="I142" s="4"/>
      <c r="J142" s="4">
        <f>$D142-F142</f>
        <v>1430906.3330000043</v>
      </c>
      <c r="K142">
        <f>A142</f>
        <v>2021</v>
      </c>
      <c r="L142" s="4">
        <f>B142</f>
        <v>8</v>
      </c>
      <c r="M142" s="2">
        <f>J142/$D142</f>
        <v>5.4138024481167777E-3</v>
      </c>
      <c r="N142" s="2"/>
      <c r="O142" s="2"/>
      <c r="P142" s="2">
        <f>ABS(M142)</f>
        <v>5.4138024481167777E-3</v>
      </c>
    </row>
    <row r="143" spans="1:24" x14ac:dyDescent="0.35">
      <c r="A143">
        <v>2021</v>
      </c>
      <c r="B143">
        <v>9</v>
      </c>
      <c r="C143" t="str">
        <f t="shared" si="2"/>
        <v>2021_9</v>
      </c>
      <c r="D143" s="4">
        <v>258996046.324</v>
      </c>
      <c r="E143" s="10">
        <v>253489366.18160218</v>
      </c>
      <c r="F143" s="4">
        <v>259158237.81099999</v>
      </c>
      <c r="G143" s="4">
        <v>259158237.81099999</v>
      </c>
      <c r="H143" s="4"/>
      <c r="I143" s="4"/>
      <c r="J143" s="4">
        <f>$D143-F143</f>
        <v>-162191.48699998856</v>
      </c>
      <c r="K143">
        <f>A143</f>
        <v>2021</v>
      </c>
      <c r="L143" s="4">
        <f>B143</f>
        <v>9</v>
      </c>
      <c r="M143" s="2">
        <f>J143/$D143</f>
        <v>-6.2623151705215434E-4</v>
      </c>
      <c r="N143" s="2"/>
      <c r="O143" s="2"/>
      <c r="P143" s="2">
        <f>ABS(M143)</f>
        <v>6.2623151705215434E-4</v>
      </c>
    </row>
    <row r="144" spans="1:24" x14ac:dyDescent="0.35">
      <c r="A144">
        <v>2021</v>
      </c>
      <c r="B144">
        <v>10</v>
      </c>
      <c r="C144" t="str">
        <f t="shared" ref="C144:C207" si="3">A144&amp;"_"&amp;B144</f>
        <v>2021_10</v>
      </c>
      <c r="D144" s="4">
        <v>221362732.815</v>
      </c>
      <c r="E144" s="10">
        <v>214628400.87862423</v>
      </c>
      <c r="F144" s="4">
        <v>221220408.69600001</v>
      </c>
      <c r="G144" s="4">
        <v>221220408.69600001</v>
      </c>
      <c r="H144" s="4"/>
      <c r="I144" s="4"/>
      <c r="J144" s="4">
        <f>$D144-F144</f>
        <v>142324.11899998784</v>
      </c>
      <c r="K144">
        <f>A144</f>
        <v>2021</v>
      </c>
      <c r="L144" s="4">
        <f>B144</f>
        <v>10</v>
      </c>
      <c r="M144" s="2">
        <f>J144/$D144</f>
        <v>6.4294525636766832E-4</v>
      </c>
      <c r="N144" s="2"/>
      <c r="O144" s="2"/>
      <c r="P144" s="2">
        <f>ABS(M144)</f>
        <v>6.4294525636766832E-4</v>
      </c>
    </row>
    <row r="145" spans="1:16" x14ac:dyDescent="0.35">
      <c r="A145">
        <v>2021</v>
      </c>
      <c r="B145">
        <v>11</v>
      </c>
      <c r="C145" t="str">
        <f t="shared" si="3"/>
        <v>2021_11</v>
      </c>
      <c r="D145" s="4">
        <v>206730020.00799999</v>
      </c>
      <c r="E145" s="10">
        <v>206585407</v>
      </c>
      <c r="F145" s="4">
        <v>205791538.917</v>
      </c>
      <c r="G145" s="4">
        <v>205791538.917</v>
      </c>
      <c r="H145" s="4"/>
      <c r="I145" s="4"/>
      <c r="J145" s="4">
        <f>$D145-F145</f>
        <v>938481.0909999907</v>
      </c>
      <c r="K145">
        <f>A145</f>
        <v>2021</v>
      </c>
      <c r="L145" s="4">
        <f>B145</f>
        <v>11</v>
      </c>
      <c r="M145" s="2">
        <f>J145/$D145</f>
        <v>4.5396459157875258E-3</v>
      </c>
      <c r="N145" s="2"/>
      <c r="O145" s="2"/>
      <c r="P145" s="2">
        <f>ABS(M145)</f>
        <v>4.5396459157875258E-3</v>
      </c>
    </row>
    <row r="146" spans="1:16" x14ac:dyDescent="0.35">
      <c r="A146">
        <v>2021</v>
      </c>
      <c r="B146">
        <v>12</v>
      </c>
      <c r="C146" t="str">
        <f t="shared" si="3"/>
        <v>2021_12</v>
      </c>
      <c r="D146" s="4">
        <v>210619366.97799999</v>
      </c>
      <c r="E146" s="10">
        <v>211259933.5190264</v>
      </c>
      <c r="F146" s="4">
        <v>215899729.97099999</v>
      </c>
      <c r="G146" s="4">
        <v>215899729.97099999</v>
      </c>
      <c r="H146" s="4"/>
      <c r="I146" s="4"/>
      <c r="J146" s="4">
        <f>$D146-F146</f>
        <v>-5280362.9930000007</v>
      </c>
      <c r="K146">
        <f>A146</f>
        <v>2021</v>
      </c>
      <c r="L146" s="4">
        <f>B146</f>
        <v>12</v>
      </c>
      <c r="M146" s="2">
        <f>J146/$D146</f>
        <v>-2.5070643164318101E-2</v>
      </c>
      <c r="N146" s="2"/>
      <c r="O146" s="2"/>
      <c r="P146" s="2">
        <f>ABS(M146)</f>
        <v>2.5070643164318101E-2</v>
      </c>
    </row>
    <row r="147" spans="1:16" x14ac:dyDescent="0.35">
      <c r="A147">
        <v>2022</v>
      </c>
      <c r="B147">
        <v>1</v>
      </c>
      <c r="C147" t="str">
        <f t="shared" si="3"/>
        <v>2022_1</v>
      </c>
      <c r="D147" s="4">
        <v>218489793.111</v>
      </c>
      <c r="E147" s="10">
        <v>221487232.80609396</v>
      </c>
      <c r="F147" s="4">
        <v>219707186.132</v>
      </c>
      <c r="G147" s="4">
        <v>219707186.132</v>
      </c>
      <c r="H147" s="4"/>
      <c r="I147" s="4"/>
      <c r="J147" s="4">
        <f>$E147-F147</f>
        <v>1780046.6740939617</v>
      </c>
      <c r="K147">
        <f>A147</f>
        <v>2022</v>
      </c>
      <c r="L147" s="4">
        <f>B147</f>
        <v>1</v>
      </c>
      <c r="M147" s="2">
        <f>J147/$E147</f>
        <v>8.0367913380016091E-3</v>
      </c>
      <c r="N147" s="2"/>
      <c r="P147" s="2">
        <f>ABS(M147)</f>
        <v>8.0367913380016091E-3</v>
      </c>
    </row>
    <row r="148" spans="1:16" x14ac:dyDescent="0.35">
      <c r="A148">
        <v>2022</v>
      </c>
      <c r="B148">
        <v>2</v>
      </c>
      <c r="C148" t="str">
        <f t="shared" si="3"/>
        <v>2022_2</v>
      </c>
      <c r="D148" s="4">
        <v>211305754.89300001</v>
      </c>
      <c r="E148" s="10">
        <v>210505582.90233129</v>
      </c>
      <c r="F148" s="4">
        <v>216033802.93900001</v>
      </c>
      <c r="G148" s="4">
        <v>216033802.93900001</v>
      </c>
      <c r="H148" s="4"/>
      <c r="I148" s="4"/>
      <c r="J148" s="4">
        <f>$E148-F148</f>
        <v>-5528220.0366687179</v>
      </c>
      <c r="K148">
        <f>A148</f>
        <v>2022</v>
      </c>
      <c r="L148" s="4">
        <f>B148</f>
        <v>2</v>
      </c>
      <c r="M148" s="2">
        <f>J148/$E148</f>
        <v>-2.6261631451521442E-2</v>
      </c>
      <c r="N148" s="2"/>
      <c r="P148" s="2">
        <f>ABS(M148)</f>
        <v>2.6261631451521442E-2</v>
      </c>
    </row>
    <row r="149" spans="1:16" x14ac:dyDescent="0.35">
      <c r="A149">
        <v>2022</v>
      </c>
      <c r="B149">
        <v>3</v>
      </c>
      <c r="C149" t="str">
        <f t="shared" si="3"/>
        <v>2022_3</v>
      </c>
      <c r="D149" s="4">
        <v>208987579.361</v>
      </c>
      <c r="E149" s="10">
        <v>209464007.62994415</v>
      </c>
      <c r="F149" s="4">
        <v>197095212.05199999</v>
      </c>
      <c r="G149" s="4">
        <v>197095212.05199999</v>
      </c>
      <c r="H149" s="4"/>
      <c r="I149" s="4"/>
      <c r="J149" s="4">
        <f>$E149-F149</f>
        <v>12368795.57794416</v>
      </c>
      <c r="K149">
        <f>A149</f>
        <v>2022</v>
      </c>
      <c r="L149" s="4">
        <f>B149</f>
        <v>3</v>
      </c>
      <c r="M149" s="2">
        <f>J149/$E149</f>
        <v>5.9049741852528009E-2</v>
      </c>
      <c r="N149" s="2"/>
      <c r="P149" s="2">
        <f>ABS(M149)</f>
        <v>5.9049741852528009E-2</v>
      </c>
    </row>
    <row r="150" spans="1:16" x14ac:dyDescent="0.35">
      <c r="A150">
        <v>2022</v>
      </c>
      <c r="B150">
        <v>4</v>
      </c>
      <c r="C150" t="str">
        <f t="shared" si="3"/>
        <v>2022_4</v>
      </c>
      <c r="D150" s="4">
        <v>197304767.38800001</v>
      </c>
      <c r="E150" s="10">
        <v>197122755.11711866</v>
      </c>
      <c r="F150" s="4">
        <v>215522251.25099999</v>
      </c>
      <c r="G150" s="4">
        <v>215522251.25099999</v>
      </c>
      <c r="H150" s="4"/>
      <c r="I150" s="4"/>
      <c r="J150" s="4">
        <f>$E150-F150</f>
        <v>-18399496.13388133</v>
      </c>
      <c r="K150">
        <f>A150</f>
        <v>2022</v>
      </c>
      <c r="L150" s="4">
        <f>B150</f>
        <v>4</v>
      </c>
      <c r="M150" s="2">
        <f>J150/$E150</f>
        <v>-9.3340295101645876E-2</v>
      </c>
      <c r="N150" s="2"/>
      <c r="P150" s="2">
        <f>ABS(M150)</f>
        <v>9.3340295101645876E-2</v>
      </c>
    </row>
    <row r="151" spans="1:16" x14ac:dyDescent="0.35">
      <c r="A151">
        <v>2022</v>
      </c>
      <c r="B151">
        <v>5</v>
      </c>
      <c r="C151" t="str">
        <f t="shared" si="3"/>
        <v>2022_5</v>
      </c>
      <c r="D151" s="4"/>
      <c r="E151" s="4"/>
      <c r="F151" s="4">
        <v>212174362.73100001</v>
      </c>
      <c r="G151" s="4">
        <v>212174362.73100001</v>
      </c>
      <c r="H151" s="4"/>
      <c r="I151" s="4"/>
      <c r="J151" s="4"/>
    </row>
    <row r="152" spans="1:16" x14ac:dyDescent="0.35">
      <c r="A152">
        <v>2022</v>
      </c>
      <c r="B152">
        <v>6</v>
      </c>
      <c r="C152" t="str">
        <f t="shared" si="3"/>
        <v>2022_6</v>
      </c>
      <c r="D152" s="4"/>
      <c r="E152" s="4"/>
      <c r="F152" s="4">
        <v>245026975.38499999</v>
      </c>
      <c r="G152" s="4">
        <v>245026975.38499999</v>
      </c>
      <c r="H152" s="4"/>
      <c r="I152" s="4"/>
      <c r="J152" s="4"/>
    </row>
    <row r="153" spans="1:16" x14ac:dyDescent="0.35">
      <c r="A153">
        <v>2022</v>
      </c>
      <c r="B153">
        <v>7</v>
      </c>
      <c r="C153" t="str">
        <f t="shared" si="3"/>
        <v>2022_7</v>
      </c>
      <c r="D153" s="4"/>
      <c r="E153" s="4"/>
      <c r="F153" s="4">
        <v>261585530.87599999</v>
      </c>
      <c r="G153" s="4">
        <v>261585530.87599999</v>
      </c>
      <c r="H153" s="4"/>
      <c r="I153" s="4"/>
      <c r="J153" s="4"/>
      <c r="K153" s="4"/>
      <c r="L153" s="2"/>
      <c r="M153" s="2"/>
      <c r="N153" s="2"/>
      <c r="O153" s="2"/>
      <c r="P153" s="2"/>
    </row>
    <row r="154" spans="1:16" x14ac:dyDescent="0.35">
      <c r="A154">
        <v>2022</v>
      </c>
      <c r="B154">
        <v>8</v>
      </c>
      <c r="C154" t="str">
        <f t="shared" si="3"/>
        <v>2022_8</v>
      </c>
      <c r="D154" s="4"/>
      <c r="E154" s="4"/>
      <c r="F154" s="4">
        <v>259017217.66299999</v>
      </c>
      <c r="G154" s="4">
        <v>259017217.66299999</v>
      </c>
      <c r="H154" s="4"/>
      <c r="I154" s="4"/>
      <c r="J154" s="4"/>
      <c r="K154" s="4"/>
      <c r="P154" s="2"/>
    </row>
    <row r="155" spans="1:16" x14ac:dyDescent="0.35">
      <c r="A155">
        <v>2022</v>
      </c>
      <c r="B155">
        <v>9</v>
      </c>
      <c r="C155" t="str">
        <f t="shared" si="3"/>
        <v>2022_9</v>
      </c>
      <c r="D155" s="4"/>
      <c r="E155" s="4"/>
      <c r="F155" s="4">
        <v>261049350.044</v>
      </c>
      <c r="G155" s="4">
        <v>261049350.044</v>
      </c>
      <c r="H155" s="4"/>
      <c r="I155" s="4"/>
      <c r="J155" s="4"/>
      <c r="K155" s="4"/>
      <c r="P155" s="2"/>
    </row>
    <row r="156" spans="1:16" x14ac:dyDescent="0.35">
      <c r="A156">
        <v>2022</v>
      </c>
      <c r="B156">
        <v>10</v>
      </c>
      <c r="C156" t="str">
        <f t="shared" si="3"/>
        <v>2022_10</v>
      </c>
      <c r="D156" s="4"/>
      <c r="E156" s="4"/>
      <c r="F156" s="4">
        <v>210876413.80399999</v>
      </c>
      <c r="G156" s="4">
        <v>210876413.80399999</v>
      </c>
      <c r="H156" s="4"/>
      <c r="I156" s="4"/>
      <c r="J156" s="4"/>
      <c r="K156" s="4"/>
      <c r="P156" s="2"/>
    </row>
    <row r="157" spans="1:16" x14ac:dyDescent="0.35">
      <c r="A157">
        <v>2022</v>
      </c>
      <c r="B157">
        <v>11</v>
      </c>
      <c r="C157" t="str">
        <f t="shared" si="3"/>
        <v>2022_11</v>
      </c>
      <c r="D157" s="4"/>
      <c r="E157" s="4"/>
      <c r="F157" s="4">
        <v>203181052.71399999</v>
      </c>
      <c r="G157" s="4">
        <v>203181052.71399999</v>
      </c>
      <c r="H157" s="4"/>
      <c r="I157" s="4"/>
      <c r="J157" s="4"/>
      <c r="K157" s="4"/>
      <c r="P157" s="2"/>
    </row>
    <row r="158" spans="1:16" x14ac:dyDescent="0.35">
      <c r="A158">
        <v>2022</v>
      </c>
      <c r="B158">
        <v>12</v>
      </c>
      <c r="C158" t="str">
        <f t="shared" si="3"/>
        <v>2022_12</v>
      </c>
      <c r="D158" s="4"/>
      <c r="E158" s="4"/>
      <c r="F158" s="4">
        <v>212441418.43799999</v>
      </c>
      <c r="G158" s="4">
        <v>212441418.43799999</v>
      </c>
      <c r="H158" s="4"/>
      <c r="I158" s="4"/>
      <c r="J158" s="4"/>
      <c r="K158" s="4"/>
      <c r="P158" s="2"/>
    </row>
    <row r="159" spans="1:16" x14ac:dyDescent="0.35">
      <c r="A159">
        <v>2023</v>
      </c>
      <c r="B159">
        <v>1</v>
      </c>
      <c r="C159" t="str">
        <f t="shared" si="3"/>
        <v>2023_1</v>
      </c>
      <c r="D159" s="4"/>
      <c r="E159" s="4"/>
      <c r="F159" s="4">
        <v>218454984.10499999</v>
      </c>
      <c r="G159" s="4">
        <v>221457717.95199999</v>
      </c>
      <c r="H159" s="4"/>
      <c r="I159" s="4"/>
      <c r="J159" s="4"/>
      <c r="K159" s="4"/>
    </row>
    <row r="160" spans="1:16" x14ac:dyDescent="0.35">
      <c r="A160">
        <v>2023</v>
      </c>
      <c r="B160">
        <v>2</v>
      </c>
      <c r="C160" t="str">
        <f t="shared" si="3"/>
        <v>2023_2</v>
      </c>
      <c r="D160" s="4"/>
      <c r="E160" s="4"/>
      <c r="F160" s="4">
        <v>214972829.755</v>
      </c>
      <c r="G160" s="4">
        <v>217777432.38999999</v>
      </c>
      <c r="H160" s="4"/>
      <c r="I160" s="4"/>
      <c r="J160" s="4"/>
      <c r="K160" s="4"/>
    </row>
    <row r="161" spans="1:14" x14ac:dyDescent="0.35">
      <c r="A161">
        <v>2023</v>
      </c>
      <c r="B161">
        <v>3</v>
      </c>
      <c r="C161" t="str">
        <f t="shared" si="3"/>
        <v>2023_3</v>
      </c>
      <c r="D161" s="4"/>
      <c r="E161" s="4"/>
      <c r="F161" s="4">
        <v>196105616.97</v>
      </c>
      <c r="G161" s="4">
        <v>198801896.99000001</v>
      </c>
      <c r="H161" s="4"/>
      <c r="I161" s="4"/>
      <c r="J161" s="4"/>
      <c r="L161" s="11"/>
      <c r="M161" s="11"/>
      <c r="N161" s="11"/>
    </row>
    <row r="162" spans="1:14" x14ac:dyDescent="0.35">
      <c r="A162">
        <v>2023</v>
      </c>
      <c r="B162">
        <v>4</v>
      </c>
      <c r="C162" t="str">
        <f t="shared" si="3"/>
        <v>2023_4</v>
      </c>
      <c r="D162" s="4"/>
      <c r="E162" s="4"/>
      <c r="F162" s="4">
        <v>214105117.81299999</v>
      </c>
      <c r="G162" s="4">
        <v>217071676.93399999</v>
      </c>
      <c r="H162" s="4"/>
      <c r="I162" s="4"/>
      <c r="J162" s="4"/>
      <c r="L162" s="11"/>
      <c r="M162" s="11"/>
      <c r="N162" s="11"/>
    </row>
    <row r="163" spans="1:14" x14ac:dyDescent="0.35">
      <c r="A163">
        <v>2023</v>
      </c>
      <c r="B163">
        <v>5</v>
      </c>
      <c r="C163" t="str">
        <f t="shared" si="3"/>
        <v>2023_5</v>
      </c>
      <c r="D163" s="4"/>
      <c r="E163" s="4"/>
      <c r="F163" s="4">
        <v>210745005.22799999</v>
      </c>
      <c r="G163" s="4">
        <v>213565510.87200001</v>
      </c>
      <c r="H163" s="4"/>
      <c r="I163" s="4"/>
      <c r="J163" s="4"/>
      <c r="L163" s="11"/>
      <c r="M163" s="11"/>
      <c r="N163" s="11"/>
    </row>
    <row r="164" spans="1:14" x14ac:dyDescent="0.35">
      <c r="A164">
        <v>2023</v>
      </c>
      <c r="B164">
        <v>6</v>
      </c>
      <c r="C164" t="str">
        <f t="shared" si="3"/>
        <v>2023_6</v>
      </c>
      <c r="D164" s="4"/>
      <c r="E164" s="4"/>
      <c r="F164" s="4">
        <v>243345291.79899999</v>
      </c>
      <c r="G164" s="4">
        <v>246265817.41299999</v>
      </c>
      <c r="H164" s="4"/>
      <c r="I164" s="4"/>
      <c r="J164" s="4"/>
      <c r="L164" s="11"/>
      <c r="M164" s="11"/>
      <c r="N164" s="11"/>
    </row>
    <row r="165" spans="1:14" x14ac:dyDescent="0.35">
      <c r="A165">
        <v>2023</v>
      </c>
      <c r="B165">
        <v>7</v>
      </c>
      <c r="C165" t="str">
        <f t="shared" si="3"/>
        <v>2023_7</v>
      </c>
      <c r="D165" s="4"/>
      <c r="E165" s="4"/>
      <c r="F165" s="4">
        <v>259917776.99200001</v>
      </c>
      <c r="G165" s="4">
        <v>262867573.31299999</v>
      </c>
      <c r="H165" s="4"/>
      <c r="I165" s="4"/>
      <c r="J165" s="4"/>
      <c r="L165" s="11"/>
      <c r="M165" s="11"/>
      <c r="N165" s="11"/>
    </row>
    <row r="166" spans="1:14" x14ac:dyDescent="0.35">
      <c r="A166">
        <v>2023</v>
      </c>
      <c r="B166">
        <v>8</v>
      </c>
      <c r="C166" t="str">
        <f t="shared" si="3"/>
        <v>2023_8</v>
      </c>
      <c r="D166" s="4"/>
      <c r="E166" s="4"/>
      <c r="F166" s="4">
        <v>257502571.361</v>
      </c>
      <c r="G166" s="4">
        <v>260325358.71799999</v>
      </c>
      <c r="H166" s="4"/>
      <c r="I166" s="4"/>
      <c r="J166" s="4"/>
      <c r="L166" s="11"/>
      <c r="M166" s="11"/>
      <c r="N166" s="11"/>
    </row>
    <row r="167" spans="1:14" x14ac:dyDescent="0.35">
      <c r="A167">
        <v>2023</v>
      </c>
      <c r="B167">
        <v>9</v>
      </c>
      <c r="C167" t="str">
        <f t="shared" si="3"/>
        <v>2023_9</v>
      </c>
      <c r="D167" s="4"/>
      <c r="E167" s="4"/>
      <c r="F167" s="4">
        <v>259418667.36000001</v>
      </c>
      <c r="G167" s="4">
        <v>262422314.55500001</v>
      </c>
      <c r="H167" s="4"/>
      <c r="I167" s="4"/>
      <c r="J167" s="4"/>
      <c r="L167" s="11"/>
      <c r="M167" s="11"/>
      <c r="N167" s="11"/>
    </row>
    <row r="168" spans="1:14" x14ac:dyDescent="0.35">
      <c r="A168">
        <v>2023</v>
      </c>
      <c r="B168">
        <v>10</v>
      </c>
      <c r="C168" t="str">
        <f t="shared" si="3"/>
        <v>2023_10</v>
      </c>
      <c r="D168" s="4"/>
      <c r="E168" s="4"/>
      <c r="F168" s="4">
        <v>209536673.70300001</v>
      </c>
      <c r="G168" s="4">
        <v>212290007.08700001</v>
      </c>
      <c r="H168" s="4"/>
      <c r="I168" s="4"/>
      <c r="J168" s="4"/>
      <c r="L168" s="11"/>
      <c r="M168" s="11"/>
      <c r="N168" s="11"/>
    </row>
    <row r="169" spans="1:14" x14ac:dyDescent="0.35">
      <c r="A169">
        <v>2023</v>
      </c>
      <c r="B169">
        <v>11</v>
      </c>
      <c r="C169" t="str">
        <f t="shared" si="3"/>
        <v>2023_11</v>
      </c>
      <c r="D169" s="4"/>
      <c r="E169" s="4"/>
      <c r="F169" s="4">
        <v>201857090.19499999</v>
      </c>
      <c r="G169" s="4">
        <v>204691787.47600001</v>
      </c>
      <c r="H169" s="4"/>
      <c r="I169" s="4"/>
      <c r="J169" s="4"/>
      <c r="K169" s="4"/>
    </row>
    <row r="170" spans="1:14" x14ac:dyDescent="0.35">
      <c r="A170">
        <v>2023</v>
      </c>
      <c r="B170">
        <v>12</v>
      </c>
      <c r="C170" t="str">
        <f t="shared" si="3"/>
        <v>2023_12</v>
      </c>
      <c r="D170" s="4"/>
      <c r="E170" s="4"/>
      <c r="F170" s="4">
        <v>211084596.57699999</v>
      </c>
      <c r="G170" s="4">
        <v>214071826.80700001</v>
      </c>
      <c r="H170" s="4"/>
      <c r="I170" s="4"/>
      <c r="J170" s="4"/>
      <c r="K170" s="4"/>
    </row>
    <row r="171" spans="1:14" x14ac:dyDescent="0.35">
      <c r="A171">
        <v>2024</v>
      </c>
      <c r="B171">
        <v>1</v>
      </c>
      <c r="C171" t="str">
        <f t="shared" si="3"/>
        <v>2024_1</v>
      </c>
      <c r="D171" s="4"/>
      <c r="E171" s="4"/>
      <c r="F171" s="4">
        <v>217328961.97499999</v>
      </c>
      <c r="G171" s="4">
        <v>223057703.84200001</v>
      </c>
      <c r="H171" s="4"/>
      <c r="I171" s="4"/>
      <c r="L171" s="11"/>
      <c r="M171" s="11"/>
      <c r="N171" s="11"/>
    </row>
    <row r="172" spans="1:14" x14ac:dyDescent="0.35">
      <c r="A172">
        <v>2024</v>
      </c>
      <c r="B172">
        <v>2</v>
      </c>
      <c r="C172" t="str">
        <f t="shared" si="3"/>
        <v>2024_2</v>
      </c>
      <c r="D172" s="4"/>
      <c r="E172" s="4"/>
      <c r="F172" s="4">
        <v>214921440.77500001</v>
      </c>
      <c r="G172" s="4">
        <v>220291247.81999999</v>
      </c>
      <c r="H172" s="4"/>
      <c r="I172" s="4"/>
      <c r="J172" s="4"/>
      <c r="L172" s="11"/>
      <c r="M172" s="11"/>
      <c r="N172" s="11"/>
    </row>
    <row r="173" spans="1:14" x14ac:dyDescent="0.35">
      <c r="A173">
        <v>2024</v>
      </c>
      <c r="B173">
        <v>3</v>
      </c>
      <c r="C173" t="str">
        <f t="shared" si="3"/>
        <v>2024_3</v>
      </c>
      <c r="D173" s="4"/>
      <c r="E173" s="4"/>
      <c r="F173" s="4">
        <v>203504321.28099999</v>
      </c>
      <c r="G173" s="4">
        <v>208812860.23800001</v>
      </c>
      <c r="H173" s="4"/>
      <c r="I173" s="4"/>
      <c r="J173" s="4"/>
      <c r="L173" s="11"/>
      <c r="M173" s="11"/>
      <c r="N173" s="11"/>
    </row>
    <row r="174" spans="1:14" x14ac:dyDescent="0.35">
      <c r="A174">
        <v>2024</v>
      </c>
      <c r="B174">
        <v>4</v>
      </c>
      <c r="C174" t="str">
        <f t="shared" si="3"/>
        <v>2024_4</v>
      </c>
      <c r="D174" s="4"/>
      <c r="E174" s="4"/>
      <c r="F174" s="4">
        <v>212991613.711</v>
      </c>
      <c r="G174" s="4">
        <v>218653696.42399999</v>
      </c>
      <c r="H174" s="4"/>
      <c r="I174" s="4"/>
      <c r="J174" s="4"/>
      <c r="L174" s="11"/>
      <c r="M174" s="11"/>
      <c r="N174" s="11"/>
    </row>
    <row r="175" spans="1:14" x14ac:dyDescent="0.35">
      <c r="A175">
        <v>2024</v>
      </c>
      <c r="B175">
        <v>5</v>
      </c>
      <c r="C175" t="str">
        <f t="shared" si="3"/>
        <v>2024_5</v>
      </c>
      <c r="D175" s="4"/>
      <c r="E175" s="4"/>
      <c r="F175" s="4">
        <v>209683747.845</v>
      </c>
      <c r="G175" s="4">
        <v>215067261.463</v>
      </c>
      <c r="H175" s="4"/>
      <c r="I175" s="4"/>
      <c r="J175" s="4"/>
      <c r="L175" s="11"/>
      <c r="M175" s="11"/>
      <c r="N175" s="11"/>
    </row>
    <row r="176" spans="1:14" x14ac:dyDescent="0.35">
      <c r="A176">
        <v>2024</v>
      </c>
      <c r="B176">
        <v>6</v>
      </c>
      <c r="C176" t="str">
        <f t="shared" si="3"/>
        <v>2024_6</v>
      </c>
      <c r="D176" s="4"/>
      <c r="E176" s="4"/>
      <c r="F176" s="4">
        <v>242184882.03799999</v>
      </c>
      <c r="G176" s="4">
        <v>247759504.59400001</v>
      </c>
      <c r="H176" s="4"/>
      <c r="I176" s="4"/>
      <c r="J176" s="4"/>
      <c r="L176" s="11"/>
      <c r="M176" s="11"/>
      <c r="N176" s="11"/>
    </row>
    <row r="177" spans="1:15" x14ac:dyDescent="0.35">
      <c r="A177">
        <v>2024</v>
      </c>
      <c r="B177">
        <v>7</v>
      </c>
      <c r="C177" t="str">
        <f t="shared" si="3"/>
        <v>2024_7</v>
      </c>
      <c r="D177" s="4"/>
      <c r="E177" s="4"/>
      <c r="F177" s="4">
        <v>258775577.27200001</v>
      </c>
      <c r="G177" s="4">
        <v>264407588.47299999</v>
      </c>
      <c r="H177" s="4"/>
      <c r="I177" s="4"/>
      <c r="J177" s="4"/>
      <c r="L177" s="11"/>
      <c r="M177" s="11"/>
      <c r="N177" s="11"/>
    </row>
    <row r="178" spans="1:15" x14ac:dyDescent="0.35">
      <c r="A178">
        <v>2024</v>
      </c>
      <c r="B178">
        <v>8</v>
      </c>
      <c r="C178" t="str">
        <f t="shared" si="3"/>
        <v>2024_8</v>
      </c>
      <c r="D178" s="4"/>
      <c r="E178" s="4"/>
      <c r="F178" s="4">
        <v>256467539.09200001</v>
      </c>
      <c r="G178" s="4">
        <v>261858502.60299999</v>
      </c>
      <c r="H178" s="4"/>
      <c r="I178" s="4"/>
      <c r="J178" s="4"/>
      <c r="L178" s="11"/>
      <c r="M178" s="11"/>
      <c r="N178" s="11"/>
    </row>
    <row r="179" spans="1:15" x14ac:dyDescent="0.35">
      <c r="A179">
        <v>2024</v>
      </c>
      <c r="B179">
        <v>9</v>
      </c>
      <c r="C179" t="str">
        <f t="shared" si="3"/>
        <v>2024_9</v>
      </c>
      <c r="D179" s="4"/>
      <c r="E179" s="4"/>
      <c r="F179" s="4">
        <v>258319284.49700001</v>
      </c>
      <c r="G179" s="4">
        <v>264057192.373</v>
      </c>
      <c r="H179" s="4"/>
      <c r="I179" s="4"/>
      <c r="J179" s="4"/>
      <c r="K179" s="4"/>
    </row>
    <row r="180" spans="1:15" x14ac:dyDescent="0.35">
      <c r="A180">
        <v>2024</v>
      </c>
      <c r="B180">
        <v>10</v>
      </c>
      <c r="C180" t="str">
        <f t="shared" si="3"/>
        <v>2024_10</v>
      </c>
      <c r="D180" s="4"/>
      <c r="E180" s="4"/>
      <c r="F180" s="4">
        <v>208580756.208</v>
      </c>
      <c r="G180" s="4">
        <v>213841066.38600001</v>
      </c>
      <c r="H180" s="4"/>
      <c r="I180" s="4"/>
      <c r="J180" s="4"/>
      <c r="K180" s="4"/>
    </row>
    <row r="181" spans="1:15" x14ac:dyDescent="0.35">
      <c r="A181">
        <v>2024</v>
      </c>
      <c r="B181">
        <v>11</v>
      </c>
      <c r="C181" t="str">
        <f t="shared" si="3"/>
        <v>2024_11</v>
      </c>
      <c r="D181" s="4"/>
      <c r="E181" s="4"/>
      <c r="F181" s="4">
        <v>200868546.60499999</v>
      </c>
      <c r="G181" s="4">
        <v>206284901.06600001</v>
      </c>
      <c r="H181" s="4"/>
      <c r="I181" s="4"/>
      <c r="J181" s="4"/>
      <c r="K181" s="4"/>
    </row>
    <row r="182" spans="1:15" x14ac:dyDescent="0.35">
      <c r="A182">
        <v>2024</v>
      </c>
      <c r="B182">
        <v>12</v>
      </c>
      <c r="C182" t="str">
        <f t="shared" si="3"/>
        <v>2024_12</v>
      </c>
      <c r="D182" s="4"/>
      <c r="E182" s="4"/>
      <c r="F182" s="4">
        <v>210029087.079</v>
      </c>
      <c r="G182" s="4">
        <v>215737519.46399999</v>
      </c>
      <c r="H182" s="4"/>
      <c r="I182" s="4"/>
      <c r="L182" s="11"/>
      <c r="M182" s="11"/>
      <c r="N182" s="11"/>
    </row>
    <row r="183" spans="1:15" x14ac:dyDescent="0.35">
      <c r="A183">
        <v>2025</v>
      </c>
      <c r="B183">
        <v>1</v>
      </c>
      <c r="C183" t="str">
        <f t="shared" si="3"/>
        <v>2025_1</v>
      </c>
      <c r="D183" s="4"/>
      <c r="E183" s="4"/>
      <c r="F183" s="4">
        <v>216389377.889</v>
      </c>
      <c r="G183" s="4">
        <v>224597144.46900001</v>
      </c>
      <c r="H183" s="4"/>
      <c r="I183" s="4"/>
      <c r="J183" s="4"/>
      <c r="L183" s="11"/>
      <c r="M183" s="11"/>
      <c r="N183" s="11"/>
    </row>
    <row r="184" spans="1:15" x14ac:dyDescent="0.35">
      <c r="A184">
        <v>2025</v>
      </c>
      <c r="B184">
        <v>2</v>
      </c>
      <c r="C184" t="str">
        <f t="shared" si="3"/>
        <v>2025_2</v>
      </c>
      <c r="D184" s="4"/>
      <c r="E184" s="4"/>
      <c r="F184" s="4">
        <v>213124372.22499999</v>
      </c>
      <c r="G184" s="4">
        <v>220792463.611</v>
      </c>
      <c r="H184" s="4"/>
      <c r="I184" s="4"/>
      <c r="J184" s="4"/>
      <c r="L184" s="11"/>
      <c r="M184" s="11"/>
      <c r="N184" s="11"/>
    </row>
    <row r="185" spans="1:15" x14ac:dyDescent="0.35">
      <c r="A185">
        <v>2025</v>
      </c>
      <c r="B185">
        <v>3</v>
      </c>
      <c r="C185" t="str">
        <f t="shared" si="3"/>
        <v>2025_3</v>
      </c>
      <c r="D185" s="4"/>
      <c r="E185" s="4"/>
      <c r="F185" s="4">
        <v>194369336.208</v>
      </c>
      <c r="G185" s="4">
        <v>201743086.046</v>
      </c>
      <c r="H185" s="4"/>
      <c r="I185" s="4"/>
      <c r="J185" s="4"/>
      <c r="L185" s="11"/>
      <c r="M185" s="11"/>
      <c r="N185" s="11"/>
    </row>
    <row r="186" spans="1:15" x14ac:dyDescent="0.35">
      <c r="A186">
        <v>2025</v>
      </c>
      <c r="B186">
        <v>4</v>
      </c>
      <c r="C186" t="str">
        <f t="shared" si="3"/>
        <v>2025_4</v>
      </c>
      <c r="D186" s="4"/>
      <c r="E186" s="4"/>
      <c r="F186" s="4">
        <v>212054479.928</v>
      </c>
      <c r="G186" s="4">
        <v>220167810.91800001</v>
      </c>
      <c r="H186" s="4"/>
      <c r="I186" s="4"/>
      <c r="J186" s="4"/>
      <c r="L186" s="11"/>
      <c r="M186" s="11"/>
      <c r="N186" s="11"/>
    </row>
    <row r="187" spans="1:15" x14ac:dyDescent="0.35">
      <c r="A187">
        <v>2025</v>
      </c>
      <c r="B187">
        <v>5</v>
      </c>
      <c r="C187" t="str">
        <f t="shared" si="3"/>
        <v>2025_5</v>
      </c>
      <c r="D187" s="4"/>
      <c r="E187" s="4"/>
      <c r="F187" s="4">
        <v>208821980.80700001</v>
      </c>
      <c r="G187" s="4">
        <v>216536268.734</v>
      </c>
      <c r="H187" s="4"/>
      <c r="I187" s="4"/>
      <c r="J187" s="4"/>
      <c r="L187" s="11"/>
      <c r="M187" s="11"/>
      <c r="N187" s="11"/>
    </row>
    <row r="188" spans="1:15" x14ac:dyDescent="0.35">
      <c r="A188">
        <v>2025</v>
      </c>
      <c r="B188">
        <v>6</v>
      </c>
      <c r="C188" t="str">
        <f t="shared" si="3"/>
        <v>2025_6</v>
      </c>
      <c r="D188" s="4"/>
      <c r="E188" s="4"/>
      <c r="F188" s="4">
        <v>241289937.28200001</v>
      </c>
      <c r="G188" s="4">
        <v>249278203.78299999</v>
      </c>
      <c r="H188" s="4"/>
      <c r="I188" s="4"/>
      <c r="J188" s="4"/>
      <c r="L188" s="11"/>
      <c r="M188" s="11"/>
      <c r="N188" s="11"/>
    </row>
    <row r="189" spans="1:15" x14ac:dyDescent="0.35">
      <c r="A189">
        <v>2025</v>
      </c>
      <c r="B189">
        <v>7</v>
      </c>
      <c r="C189" t="str">
        <f t="shared" si="3"/>
        <v>2025_7</v>
      </c>
      <c r="D189" s="4"/>
      <c r="E189" s="4"/>
      <c r="F189" s="4">
        <v>257796352.93200001</v>
      </c>
      <c r="G189" s="4">
        <v>265865108.289</v>
      </c>
      <c r="H189" s="4"/>
      <c r="I189" s="4"/>
      <c r="J189" s="4"/>
      <c r="L189" s="11"/>
      <c r="M189" s="11"/>
      <c r="N189" s="11"/>
      <c r="O189" s="11"/>
    </row>
    <row r="190" spans="1:15" x14ac:dyDescent="0.35">
      <c r="A190">
        <v>2025</v>
      </c>
      <c r="B190">
        <v>8</v>
      </c>
      <c r="C190" t="str">
        <f t="shared" si="3"/>
        <v>2025_8</v>
      </c>
      <c r="D190" s="4"/>
      <c r="E190" s="4"/>
      <c r="F190" s="4">
        <v>255477978.32800001</v>
      </c>
      <c r="G190" s="4">
        <v>263199726.56099999</v>
      </c>
      <c r="H190" s="4"/>
      <c r="I190" s="4"/>
      <c r="J190" s="4"/>
      <c r="K190" s="4"/>
    </row>
    <row r="191" spans="1:15" x14ac:dyDescent="0.35">
      <c r="A191">
        <v>2025</v>
      </c>
      <c r="B191">
        <v>9</v>
      </c>
      <c r="C191" t="str">
        <f t="shared" si="3"/>
        <v>2025_9</v>
      </c>
      <c r="D191" s="4"/>
      <c r="E191" s="4"/>
      <c r="F191" s="4">
        <v>257170712.31799999</v>
      </c>
      <c r="G191" s="4">
        <v>265387636.294</v>
      </c>
      <c r="H191" s="4"/>
      <c r="I191" s="4"/>
      <c r="J191" s="4"/>
      <c r="K191" s="4"/>
    </row>
    <row r="192" spans="1:15" x14ac:dyDescent="0.35">
      <c r="A192">
        <v>2025</v>
      </c>
      <c r="B192">
        <v>10</v>
      </c>
      <c r="C192" t="str">
        <f t="shared" si="3"/>
        <v>2025_10</v>
      </c>
      <c r="D192" s="4"/>
      <c r="E192" s="4"/>
      <c r="F192" s="4">
        <v>207566840.37400001</v>
      </c>
      <c r="G192" s="4">
        <v>215100109.38299999</v>
      </c>
      <c r="H192" s="4"/>
      <c r="I192" s="4"/>
      <c r="J192" s="4"/>
      <c r="L192" s="11"/>
    </row>
    <row r="193" spans="1:12" x14ac:dyDescent="0.35">
      <c r="A193">
        <v>2025</v>
      </c>
      <c r="B193">
        <v>11</v>
      </c>
      <c r="C193" t="str">
        <f t="shared" si="3"/>
        <v>2025_11</v>
      </c>
      <c r="D193" s="4"/>
      <c r="E193" s="4"/>
      <c r="F193" s="4">
        <v>199823947.67699999</v>
      </c>
      <c r="G193" s="4">
        <v>207580978.27700001</v>
      </c>
      <c r="H193" s="4"/>
      <c r="I193" s="4"/>
      <c r="J193" s="4"/>
      <c r="L193" s="11"/>
    </row>
    <row r="194" spans="1:12" x14ac:dyDescent="0.35">
      <c r="A194">
        <v>2025</v>
      </c>
      <c r="B194">
        <v>12</v>
      </c>
      <c r="C194" t="str">
        <f t="shared" si="3"/>
        <v>2025_12</v>
      </c>
      <c r="D194" s="4"/>
      <c r="E194" s="4"/>
      <c r="F194" s="4">
        <v>208919472.18000001</v>
      </c>
      <c r="G194" s="4">
        <v>217095107.14899999</v>
      </c>
      <c r="H194" s="4"/>
      <c r="I194" s="4"/>
      <c r="J194" s="4"/>
      <c r="L194" s="11"/>
    </row>
    <row r="195" spans="1:12" x14ac:dyDescent="0.35">
      <c r="A195">
        <v>2026</v>
      </c>
      <c r="B195">
        <v>1</v>
      </c>
      <c r="C195" t="str">
        <f t="shared" si="3"/>
        <v>2026_1</v>
      </c>
      <c r="D195" s="4"/>
      <c r="E195" s="4"/>
      <c r="F195" s="4">
        <v>214737190.035</v>
      </c>
      <c r="G195" s="4">
        <v>225948267.08899999</v>
      </c>
      <c r="H195" s="4"/>
      <c r="I195" s="4"/>
      <c r="J195" s="4"/>
      <c r="L195" s="11"/>
    </row>
    <row r="196" spans="1:12" x14ac:dyDescent="0.35">
      <c r="A196">
        <v>2026</v>
      </c>
      <c r="B196">
        <v>2</v>
      </c>
      <c r="C196" t="str">
        <f t="shared" si="3"/>
        <v>2026_2</v>
      </c>
      <c r="D196" s="4"/>
      <c r="E196" s="4"/>
      <c r="F196" s="4">
        <v>211659024.61199999</v>
      </c>
      <c r="G196" s="4">
        <v>222134510.93000001</v>
      </c>
      <c r="H196" s="4"/>
      <c r="I196" s="4"/>
      <c r="J196" s="4"/>
      <c r="L196" s="11"/>
    </row>
    <row r="197" spans="1:12" x14ac:dyDescent="0.35">
      <c r="A197">
        <v>2026</v>
      </c>
      <c r="B197">
        <v>3</v>
      </c>
      <c r="C197" t="str">
        <f t="shared" si="3"/>
        <v>2026_3</v>
      </c>
      <c r="D197" s="4"/>
      <c r="E197" s="4"/>
      <c r="F197" s="4">
        <v>193027499.419</v>
      </c>
      <c r="G197" s="4">
        <v>203102378.99000001</v>
      </c>
      <c r="H197" s="4"/>
      <c r="I197" s="4"/>
      <c r="J197" s="4"/>
      <c r="L197" s="11"/>
    </row>
    <row r="198" spans="1:12" x14ac:dyDescent="0.35">
      <c r="A198">
        <v>2026</v>
      </c>
      <c r="B198">
        <v>4</v>
      </c>
      <c r="C198" t="str">
        <f t="shared" si="3"/>
        <v>2026_4</v>
      </c>
      <c r="D198" s="4"/>
      <c r="E198" s="4"/>
      <c r="F198" s="4">
        <v>210624677.84599999</v>
      </c>
      <c r="G198" s="4">
        <v>221712417.83399999</v>
      </c>
      <c r="H198" s="4"/>
      <c r="I198" s="4"/>
      <c r="J198" s="4"/>
      <c r="L198" s="11"/>
    </row>
    <row r="199" spans="1:12" x14ac:dyDescent="0.35">
      <c r="A199">
        <v>2026</v>
      </c>
      <c r="B199">
        <v>5</v>
      </c>
      <c r="C199" t="str">
        <f t="shared" si="3"/>
        <v>2026_5</v>
      </c>
      <c r="D199" s="4"/>
      <c r="E199" s="4"/>
      <c r="F199" s="4">
        <v>207567404.09599999</v>
      </c>
      <c r="G199" s="4">
        <v>218112049.48699999</v>
      </c>
      <c r="H199" s="4"/>
      <c r="I199" s="4"/>
      <c r="J199" s="4"/>
      <c r="L199" s="11"/>
    </row>
    <row r="200" spans="1:12" x14ac:dyDescent="0.35">
      <c r="A200">
        <v>2026</v>
      </c>
      <c r="B200">
        <v>6</v>
      </c>
      <c r="C200" t="str">
        <f t="shared" si="3"/>
        <v>2026_6</v>
      </c>
      <c r="D200" s="4"/>
      <c r="E200" s="4"/>
      <c r="F200" s="4">
        <v>240060303.338</v>
      </c>
      <c r="G200" s="4">
        <v>250981766.727</v>
      </c>
      <c r="H200" s="4"/>
      <c r="I200" s="4"/>
      <c r="J200" s="4"/>
      <c r="K200" s="4"/>
    </row>
    <row r="201" spans="1:12" x14ac:dyDescent="0.35">
      <c r="A201">
        <v>2026</v>
      </c>
      <c r="B201">
        <v>7</v>
      </c>
      <c r="C201" t="str">
        <f t="shared" si="3"/>
        <v>2026_7</v>
      </c>
      <c r="D201" s="4"/>
      <c r="E201" s="4"/>
      <c r="F201" s="4">
        <v>256637349.824</v>
      </c>
      <c r="G201" s="4">
        <v>267671672.31999999</v>
      </c>
      <c r="H201" s="4"/>
      <c r="I201" s="4"/>
      <c r="J201" s="4"/>
      <c r="K201" s="4"/>
    </row>
    <row r="202" spans="1:12" x14ac:dyDescent="0.35">
      <c r="A202">
        <v>2026</v>
      </c>
      <c r="B202">
        <v>8</v>
      </c>
      <c r="C202" t="str">
        <f t="shared" si="3"/>
        <v>2026_8</v>
      </c>
      <c r="D202" s="4"/>
      <c r="E202" s="4"/>
      <c r="F202" s="4">
        <v>254475341.61000001</v>
      </c>
      <c r="G202" s="4">
        <v>265037810.14700001</v>
      </c>
      <c r="H202" s="4"/>
      <c r="I202" s="4"/>
      <c r="J202" s="4"/>
      <c r="L202" s="11"/>
    </row>
    <row r="203" spans="1:12" x14ac:dyDescent="0.35">
      <c r="A203">
        <v>2026</v>
      </c>
      <c r="B203">
        <v>9</v>
      </c>
      <c r="C203" t="str">
        <f t="shared" si="3"/>
        <v>2026_9</v>
      </c>
      <c r="D203" s="4"/>
      <c r="E203" s="4"/>
      <c r="F203" s="4">
        <v>256159252.59400001</v>
      </c>
      <c r="G203" s="4">
        <v>267401923.96799999</v>
      </c>
      <c r="H203" s="4"/>
      <c r="I203" s="4"/>
      <c r="J203" s="4"/>
      <c r="L203" s="11"/>
    </row>
    <row r="204" spans="1:12" x14ac:dyDescent="0.35">
      <c r="A204">
        <v>2026</v>
      </c>
      <c r="B204">
        <v>10</v>
      </c>
      <c r="C204" t="str">
        <f t="shared" si="3"/>
        <v>2026_10</v>
      </c>
      <c r="D204" s="4"/>
      <c r="E204" s="4"/>
      <c r="F204" s="4">
        <v>206723793.93200001</v>
      </c>
      <c r="G204" s="4">
        <v>217032233.23100001</v>
      </c>
      <c r="H204" s="4"/>
      <c r="I204" s="4"/>
      <c r="J204" s="4"/>
      <c r="L204" s="11"/>
    </row>
    <row r="205" spans="1:12" x14ac:dyDescent="0.35">
      <c r="A205">
        <v>2026</v>
      </c>
      <c r="B205">
        <v>11</v>
      </c>
      <c r="C205" t="str">
        <f t="shared" si="3"/>
        <v>2026_11</v>
      </c>
      <c r="D205" s="4"/>
      <c r="E205" s="4"/>
      <c r="F205" s="4">
        <v>198979633.16299999</v>
      </c>
      <c r="G205" s="4">
        <v>209595467.29499999</v>
      </c>
      <c r="H205" s="4"/>
      <c r="I205" s="4"/>
      <c r="J205" s="4"/>
      <c r="L205" s="11"/>
    </row>
    <row r="206" spans="1:12" x14ac:dyDescent="0.35">
      <c r="A206">
        <v>2026</v>
      </c>
      <c r="B206">
        <v>12</v>
      </c>
      <c r="C206" t="str">
        <f t="shared" si="3"/>
        <v>2026_12</v>
      </c>
      <c r="D206" s="4"/>
      <c r="E206" s="4"/>
      <c r="F206" s="4">
        <v>208041033.736</v>
      </c>
      <c r="G206" s="4">
        <v>219231013.822</v>
      </c>
      <c r="H206" s="4"/>
      <c r="I206" s="4"/>
      <c r="J206" s="4"/>
      <c r="L206" s="11"/>
    </row>
    <row r="207" spans="1:12" x14ac:dyDescent="0.35">
      <c r="A207">
        <v>2027</v>
      </c>
      <c r="B207">
        <v>1</v>
      </c>
      <c r="C207" t="str">
        <f t="shared" si="3"/>
        <v>2027_1</v>
      </c>
      <c r="D207" s="4"/>
      <c r="E207" s="4"/>
      <c r="F207" s="4">
        <v>214105390.46000001</v>
      </c>
      <c r="G207" s="4">
        <v>228062540.20199999</v>
      </c>
      <c r="H207" s="4"/>
      <c r="I207" s="4"/>
      <c r="J207" s="4"/>
      <c r="L207" s="11"/>
    </row>
    <row r="208" spans="1:12" x14ac:dyDescent="0.35">
      <c r="A208">
        <v>2027</v>
      </c>
      <c r="B208">
        <v>2</v>
      </c>
      <c r="C208" t="str">
        <f t="shared" ref="C208:C255" si="4">A208&amp;"_"&amp;B208</f>
        <v>2027_2</v>
      </c>
      <c r="D208" s="4"/>
      <c r="E208" s="4"/>
      <c r="F208" s="4">
        <v>211065913.33399999</v>
      </c>
      <c r="G208" s="4">
        <v>224104771.78799999</v>
      </c>
      <c r="H208" s="4"/>
      <c r="I208" s="4"/>
      <c r="J208" s="4"/>
      <c r="L208" s="11"/>
    </row>
    <row r="209" spans="1:12" x14ac:dyDescent="0.35">
      <c r="A209">
        <v>2027</v>
      </c>
      <c r="B209">
        <v>3</v>
      </c>
      <c r="C209" t="str">
        <f t="shared" si="4"/>
        <v>2027_3</v>
      </c>
      <c r="D209" s="4"/>
      <c r="E209" s="4"/>
      <c r="F209" s="4">
        <v>192440692.68099999</v>
      </c>
      <c r="G209" s="4">
        <v>204978490.95899999</v>
      </c>
      <c r="H209" s="4"/>
      <c r="I209" s="4"/>
      <c r="J209" s="4"/>
      <c r="L209" s="11"/>
    </row>
    <row r="210" spans="1:12" x14ac:dyDescent="0.35">
      <c r="A210">
        <v>2027</v>
      </c>
      <c r="B210">
        <v>4</v>
      </c>
      <c r="C210" t="str">
        <f t="shared" si="4"/>
        <v>2027_4</v>
      </c>
      <c r="D210" s="4"/>
      <c r="E210" s="4"/>
      <c r="F210" s="4">
        <v>209861358.949</v>
      </c>
      <c r="G210" s="4">
        <v>223656548.19</v>
      </c>
      <c r="H210" s="4"/>
      <c r="I210" s="4"/>
      <c r="J210" s="4"/>
      <c r="K210" s="4"/>
    </row>
    <row r="211" spans="1:12" x14ac:dyDescent="0.35">
      <c r="A211">
        <v>2027</v>
      </c>
      <c r="B211">
        <v>5</v>
      </c>
      <c r="C211" t="str">
        <f t="shared" si="4"/>
        <v>2027_5</v>
      </c>
      <c r="D211" s="4"/>
      <c r="E211" s="4"/>
      <c r="F211" s="4">
        <v>206816713.507</v>
      </c>
      <c r="G211" s="4">
        <v>219933273.09</v>
      </c>
      <c r="H211" s="4"/>
      <c r="I211" s="4"/>
      <c r="J211" s="4"/>
      <c r="K211" s="4"/>
    </row>
    <row r="212" spans="1:12" x14ac:dyDescent="0.35">
      <c r="A212">
        <v>2027</v>
      </c>
      <c r="B212">
        <v>6</v>
      </c>
      <c r="C212" t="str">
        <f t="shared" si="4"/>
        <v>2027_6</v>
      </c>
      <c r="D212" s="4"/>
      <c r="E212" s="4"/>
      <c r="F212" s="4">
        <v>239204931.17699999</v>
      </c>
      <c r="G212" s="4">
        <v>252787197.81099999</v>
      </c>
      <c r="H212" s="4"/>
      <c r="I212" s="4"/>
      <c r="J212" s="4"/>
      <c r="L212" s="11"/>
    </row>
    <row r="213" spans="1:12" x14ac:dyDescent="0.35">
      <c r="A213">
        <v>2027</v>
      </c>
      <c r="B213">
        <v>7</v>
      </c>
      <c r="C213" t="str">
        <f t="shared" si="4"/>
        <v>2027_7</v>
      </c>
      <c r="D213" s="4"/>
      <c r="E213" s="4"/>
      <c r="F213" s="4">
        <v>255692308.77200001</v>
      </c>
      <c r="G213" s="4">
        <v>269411139.83200002</v>
      </c>
      <c r="H213" s="4"/>
      <c r="I213" s="4"/>
      <c r="J213" s="4"/>
      <c r="L213" s="11"/>
    </row>
    <row r="214" spans="1:12" x14ac:dyDescent="0.35">
      <c r="A214">
        <v>2027</v>
      </c>
      <c r="B214">
        <v>8</v>
      </c>
      <c r="C214" t="str">
        <f t="shared" si="4"/>
        <v>2027_8</v>
      </c>
      <c r="D214" s="4"/>
      <c r="E214" s="4"/>
      <c r="F214" s="4">
        <v>253525563.243</v>
      </c>
      <c r="G214" s="4">
        <v>266654122.92699999</v>
      </c>
      <c r="H214" s="4"/>
      <c r="I214" s="4"/>
      <c r="J214" s="4"/>
      <c r="L214" s="11"/>
    </row>
    <row r="215" spans="1:12" x14ac:dyDescent="0.35">
      <c r="A215">
        <v>2027</v>
      </c>
      <c r="B215">
        <v>9</v>
      </c>
      <c r="C215" t="str">
        <f t="shared" si="4"/>
        <v>2027_9</v>
      </c>
      <c r="D215" s="4"/>
      <c r="E215" s="4"/>
      <c r="F215" s="4">
        <v>255033429.083</v>
      </c>
      <c r="G215" s="4">
        <v>269003595.89600003</v>
      </c>
      <c r="H215" s="4"/>
      <c r="I215" s="4"/>
      <c r="J215" s="4"/>
      <c r="L215" s="11"/>
    </row>
    <row r="216" spans="1:12" x14ac:dyDescent="0.35">
      <c r="A216">
        <v>2027</v>
      </c>
      <c r="B216">
        <v>10</v>
      </c>
      <c r="C216" t="str">
        <f t="shared" si="4"/>
        <v>2027_10</v>
      </c>
      <c r="D216" s="4"/>
      <c r="E216" s="4"/>
      <c r="F216" s="4">
        <v>205704002.05000001</v>
      </c>
      <c r="G216" s="4">
        <v>218509890.96200001</v>
      </c>
      <c r="H216" s="4"/>
      <c r="I216" s="4"/>
      <c r="J216" s="4"/>
      <c r="L216" s="11"/>
    </row>
    <row r="217" spans="1:12" x14ac:dyDescent="0.35">
      <c r="A217">
        <v>2027</v>
      </c>
      <c r="B217">
        <v>11</v>
      </c>
      <c r="C217" t="str">
        <f t="shared" si="4"/>
        <v>2027_11</v>
      </c>
      <c r="D217" s="4"/>
      <c r="E217" s="4"/>
      <c r="F217" s="4">
        <v>197870341.50799999</v>
      </c>
      <c r="G217" s="4">
        <v>211054605.141</v>
      </c>
      <c r="H217" s="4"/>
      <c r="I217" s="4"/>
      <c r="J217" s="4"/>
      <c r="L217" s="11"/>
    </row>
    <row r="218" spans="1:12" x14ac:dyDescent="0.35">
      <c r="A218">
        <v>2027</v>
      </c>
      <c r="B218">
        <v>12</v>
      </c>
      <c r="C218" t="str">
        <f t="shared" si="4"/>
        <v>2027_12</v>
      </c>
      <c r="D218" s="4"/>
      <c r="E218" s="4"/>
      <c r="F218" s="4">
        <v>206791992.71799999</v>
      </c>
      <c r="G218" s="4">
        <v>220685636.97099999</v>
      </c>
      <c r="H218" s="4"/>
      <c r="I218" s="4"/>
      <c r="J218" s="4"/>
      <c r="L218" s="11"/>
    </row>
    <row r="219" spans="1:12" x14ac:dyDescent="0.35">
      <c r="A219">
        <v>2028</v>
      </c>
      <c r="B219">
        <v>1</v>
      </c>
      <c r="C219" t="str">
        <f t="shared" si="4"/>
        <v>2028_1</v>
      </c>
      <c r="D219" s="4"/>
      <c r="E219" s="4"/>
      <c r="F219" s="4">
        <v>212889869.847</v>
      </c>
      <c r="G219" s="4">
        <v>229606537.796</v>
      </c>
      <c r="H219" s="4"/>
      <c r="I219" s="4"/>
      <c r="J219" s="4"/>
      <c r="L219" s="11"/>
    </row>
    <row r="220" spans="1:12" x14ac:dyDescent="0.35">
      <c r="A220">
        <v>2028</v>
      </c>
      <c r="B220">
        <v>2</v>
      </c>
      <c r="C220" t="str">
        <f t="shared" si="4"/>
        <v>2028_2</v>
      </c>
      <c r="D220" s="4"/>
      <c r="E220" s="4"/>
      <c r="F220" s="4">
        <v>210925639.963</v>
      </c>
      <c r="G220" s="4">
        <v>226595823.52700001</v>
      </c>
      <c r="H220" s="4"/>
      <c r="I220" s="4"/>
      <c r="J220" s="4"/>
      <c r="K220" s="4"/>
    </row>
    <row r="221" spans="1:12" x14ac:dyDescent="0.35">
      <c r="A221">
        <v>2028</v>
      </c>
      <c r="B221">
        <v>3</v>
      </c>
      <c r="C221" t="str">
        <f t="shared" si="4"/>
        <v>2028_3</v>
      </c>
      <c r="D221" s="4"/>
      <c r="E221" s="4"/>
      <c r="F221" s="4">
        <v>199611924.86899999</v>
      </c>
      <c r="G221" s="4">
        <v>215104200.01300001</v>
      </c>
      <c r="H221" s="4"/>
      <c r="I221" s="4"/>
      <c r="J221" s="4"/>
      <c r="K221" s="4"/>
    </row>
    <row r="222" spans="1:12" x14ac:dyDescent="0.35">
      <c r="A222">
        <v>2028</v>
      </c>
      <c r="B222">
        <v>4</v>
      </c>
      <c r="C222" t="str">
        <f t="shared" si="4"/>
        <v>2028_4</v>
      </c>
      <c r="D222" s="4"/>
      <c r="E222" s="4"/>
      <c r="F222" s="4">
        <v>208747423.94400001</v>
      </c>
      <c r="G222" s="4">
        <v>225271868.24599999</v>
      </c>
      <c r="H222" s="4"/>
      <c r="I222" s="4"/>
      <c r="J222" s="4"/>
      <c r="L222" s="11"/>
    </row>
    <row r="223" spans="1:12" x14ac:dyDescent="0.35">
      <c r="A223">
        <v>2028</v>
      </c>
      <c r="B223">
        <v>5</v>
      </c>
      <c r="C223" t="str">
        <f t="shared" si="4"/>
        <v>2028_5</v>
      </c>
      <c r="D223" s="4"/>
      <c r="E223" s="4"/>
      <c r="F223" s="4">
        <v>205804507.833</v>
      </c>
      <c r="G223" s="4">
        <v>221516341.845</v>
      </c>
      <c r="H223" s="4"/>
      <c r="I223" s="4"/>
      <c r="J223" s="4"/>
      <c r="L223" s="11"/>
    </row>
    <row r="224" spans="1:12" x14ac:dyDescent="0.35">
      <c r="A224">
        <v>2028</v>
      </c>
      <c r="B224">
        <v>6</v>
      </c>
      <c r="C224" t="str">
        <f t="shared" si="4"/>
        <v>2028_6</v>
      </c>
      <c r="D224" s="4"/>
      <c r="E224" s="4"/>
      <c r="F224" s="4">
        <v>238138482.97600001</v>
      </c>
      <c r="G224" s="4">
        <v>254408458.523</v>
      </c>
      <c r="H224" s="4"/>
      <c r="I224" s="4"/>
      <c r="J224" s="4"/>
      <c r="L224" s="11"/>
    </row>
    <row r="225" spans="1:12" x14ac:dyDescent="0.35">
      <c r="A225">
        <v>2028</v>
      </c>
      <c r="B225">
        <v>7</v>
      </c>
      <c r="C225" t="str">
        <f t="shared" si="4"/>
        <v>2028_7</v>
      </c>
      <c r="D225" s="4"/>
      <c r="E225" s="4"/>
      <c r="F225" s="4">
        <v>254630788.66800001</v>
      </c>
      <c r="G225" s="4">
        <v>271064655.27499998</v>
      </c>
      <c r="H225" s="4"/>
      <c r="I225" s="4"/>
      <c r="J225" s="4"/>
      <c r="L225" s="11"/>
    </row>
    <row r="226" spans="1:12" x14ac:dyDescent="0.35">
      <c r="A226">
        <v>2028</v>
      </c>
      <c r="B226">
        <v>8</v>
      </c>
      <c r="C226" t="str">
        <f t="shared" si="4"/>
        <v>2028_8</v>
      </c>
      <c r="D226" s="4"/>
      <c r="E226" s="4"/>
      <c r="F226" s="4">
        <v>252567256.98199999</v>
      </c>
      <c r="G226" s="4">
        <v>268294322.17300001</v>
      </c>
      <c r="H226" s="4"/>
      <c r="I226" s="4"/>
      <c r="J226" s="4"/>
      <c r="L226" s="11"/>
    </row>
    <row r="227" spans="1:12" x14ac:dyDescent="0.35">
      <c r="A227">
        <v>2028</v>
      </c>
      <c r="B227">
        <v>9</v>
      </c>
      <c r="C227" t="str">
        <f t="shared" si="4"/>
        <v>2028_9</v>
      </c>
      <c r="D227" s="4"/>
      <c r="E227" s="4"/>
      <c r="F227" s="4">
        <v>253984923.18000001</v>
      </c>
      <c r="G227" s="4">
        <v>270720478.38200003</v>
      </c>
      <c r="H227" s="4"/>
      <c r="I227" s="4"/>
      <c r="J227" s="4"/>
      <c r="L227" s="11"/>
    </row>
    <row r="228" spans="1:12" x14ac:dyDescent="0.35">
      <c r="A228">
        <v>2028</v>
      </c>
      <c r="B228">
        <v>10</v>
      </c>
      <c r="C228" t="str">
        <f t="shared" si="4"/>
        <v>2028_10</v>
      </c>
      <c r="D228" s="4"/>
      <c r="E228" s="4"/>
      <c r="F228" s="4">
        <v>204780288.23699999</v>
      </c>
      <c r="G228" s="4">
        <v>220120239.17899999</v>
      </c>
      <c r="H228" s="4"/>
      <c r="I228" s="4"/>
      <c r="J228" s="4"/>
      <c r="L228" s="11"/>
    </row>
    <row r="229" spans="1:12" x14ac:dyDescent="0.35">
      <c r="A229">
        <v>2028</v>
      </c>
      <c r="B229">
        <v>11</v>
      </c>
      <c r="C229" t="str">
        <f t="shared" si="4"/>
        <v>2028_11</v>
      </c>
      <c r="D229" s="4"/>
      <c r="E229" s="4"/>
      <c r="F229" s="4">
        <v>196862727.80399999</v>
      </c>
      <c r="G229" s="4">
        <v>212655046.36399999</v>
      </c>
      <c r="H229" s="4"/>
      <c r="I229" s="4"/>
      <c r="J229" s="4"/>
      <c r="L229" s="11"/>
    </row>
    <row r="230" spans="1:12" x14ac:dyDescent="0.35">
      <c r="A230">
        <v>2028</v>
      </c>
      <c r="B230">
        <v>12</v>
      </c>
      <c r="C230" t="str">
        <f t="shared" si="4"/>
        <v>2028_12</v>
      </c>
      <c r="D230" s="4"/>
      <c r="E230" s="4"/>
      <c r="F230" s="4">
        <v>205653999.22099999</v>
      </c>
      <c r="G230" s="4">
        <v>222295099.48199999</v>
      </c>
      <c r="H230" s="4"/>
      <c r="I230" s="4"/>
      <c r="J230" s="4"/>
      <c r="K230" s="4"/>
    </row>
    <row r="231" spans="1:12" x14ac:dyDescent="0.35">
      <c r="A231">
        <v>2029</v>
      </c>
      <c r="B231">
        <v>1</v>
      </c>
      <c r="C231" t="str">
        <f t="shared" si="4"/>
        <v>2029_1</v>
      </c>
      <c r="D231" s="4"/>
      <c r="E231" s="4"/>
      <c r="F231" s="4">
        <v>211908030.59299999</v>
      </c>
      <c r="G231" s="4">
        <v>231215323.65599999</v>
      </c>
      <c r="H231" s="4"/>
      <c r="I231" s="4"/>
      <c r="J231" s="4"/>
      <c r="K231" s="4"/>
    </row>
    <row r="232" spans="1:12" x14ac:dyDescent="0.35">
      <c r="A232">
        <v>2029</v>
      </c>
      <c r="B232">
        <v>2</v>
      </c>
      <c r="C232" t="str">
        <f t="shared" si="4"/>
        <v>2029_2</v>
      </c>
      <c r="D232" s="4"/>
      <c r="E232" s="4"/>
      <c r="F232" s="4">
        <v>209146176.56999999</v>
      </c>
      <c r="G232" s="4">
        <v>227183456.27399999</v>
      </c>
      <c r="H232" s="4"/>
      <c r="I232" s="4"/>
      <c r="J232" s="4"/>
      <c r="K232" s="4"/>
    </row>
    <row r="233" spans="1:12" x14ac:dyDescent="0.35">
      <c r="A233">
        <v>2029</v>
      </c>
      <c r="B233">
        <v>3</v>
      </c>
      <c r="C233" t="str">
        <f t="shared" si="4"/>
        <v>2029_3</v>
      </c>
      <c r="D233" s="4"/>
      <c r="E233" s="4"/>
      <c r="F233" s="4">
        <v>190687539.58199999</v>
      </c>
      <c r="G233" s="4">
        <v>208031950.01300001</v>
      </c>
      <c r="H233" s="4"/>
      <c r="I233" s="4"/>
      <c r="J233" s="4"/>
      <c r="K233" s="4"/>
    </row>
    <row r="234" spans="1:12" x14ac:dyDescent="0.35">
      <c r="A234">
        <v>2029</v>
      </c>
      <c r="B234">
        <v>4</v>
      </c>
      <c r="C234" t="str">
        <f t="shared" si="4"/>
        <v>2029_4</v>
      </c>
      <c r="D234" s="4"/>
      <c r="E234" s="4"/>
      <c r="F234" s="4">
        <v>207789066.13100001</v>
      </c>
      <c r="G234" s="4">
        <v>226873378.01800001</v>
      </c>
      <c r="H234" s="4"/>
      <c r="I234" s="4"/>
      <c r="J234" s="4"/>
      <c r="K234" s="4"/>
    </row>
    <row r="235" spans="1:12" x14ac:dyDescent="0.35">
      <c r="A235">
        <v>2029</v>
      </c>
      <c r="B235">
        <v>5</v>
      </c>
      <c r="C235" t="str">
        <f t="shared" si="4"/>
        <v>2029_5</v>
      </c>
      <c r="D235" s="4"/>
      <c r="E235" s="4"/>
      <c r="F235" s="4">
        <v>204937160.808</v>
      </c>
      <c r="G235" s="4">
        <v>223083094.81099999</v>
      </c>
      <c r="H235" s="4"/>
      <c r="I235" s="4"/>
      <c r="J235" s="4"/>
      <c r="K235" s="4"/>
    </row>
    <row r="236" spans="1:12" x14ac:dyDescent="0.35">
      <c r="A236">
        <v>2029</v>
      </c>
      <c r="B236">
        <v>6</v>
      </c>
      <c r="C236" t="str">
        <f t="shared" si="4"/>
        <v>2029_6</v>
      </c>
      <c r="D236" s="4"/>
      <c r="E236" s="4"/>
      <c r="F236" s="4">
        <v>237216128.13699999</v>
      </c>
      <c r="G236" s="4">
        <v>256006793.516</v>
      </c>
      <c r="H236" s="4"/>
      <c r="I236" s="4"/>
      <c r="J236" s="4"/>
      <c r="K236" s="4"/>
    </row>
    <row r="237" spans="1:12" x14ac:dyDescent="0.35">
      <c r="A237">
        <v>2029</v>
      </c>
      <c r="B237">
        <v>7</v>
      </c>
      <c r="C237" t="str">
        <f t="shared" si="4"/>
        <v>2029_7</v>
      </c>
      <c r="D237" s="4"/>
      <c r="E237" s="4"/>
      <c r="F237" s="4">
        <v>253683349.87400001</v>
      </c>
      <c r="G237" s="4">
        <v>272662890.824</v>
      </c>
      <c r="H237" s="4"/>
      <c r="I237" s="4"/>
      <c r="J237" s="4"/>
      <c r="K237" s="4"/>
    </row>
    <row r="238" spans="1:12" x14ac:dyDescent="0.35">
      <c r="A238">
        <v>2029</v>
      </c>
      <c r="B238">
        <v>8</v>
      </c>
      <c r="C238" t="str">
        <f t="shared" si="4"/>
        <v>2029_8</v>
      </c>
      <c r="D238" s="4"/>
      <c r="E238" s="4"/>
      <c r="F238" s="4">
        <v>251687912.84799999</v>
      </c>
      <c r="G238" s="4">
        <v>269850777.74699998</v>
      </c>
      <c r="H238" s="4"/>
      <c r="I238" s="4"/>
      <c r="J238" s="4"/>
      <c r="K238" s="4"/>
    </row>
    <row r="239" spans="1:12" x14ac:dyDescent="0.35">
      <c r="A239">
        <v>2029</v>
      </c>
      <c r="B239">
        <v>9</v>
      </c>
      <c r="C239" t="str">
        <f t="shared" si="4"/>
        <v>2029_9</v>
      </c>
      <c r="D239" s="4"/>
      <c r="E239" s="4"/>
      <c r="F239" s="4">
        <v>252989848.69</v>
      </c>
      <c r="G239" s="4">
        <v>272316987.21200001</v>
      </c>
      <c r="H239" s="4"/>
      <c r="I239" s="4"/>
      <c r="J239" s="4"/>
      <c r="K239" s="4"/>
    </row>
    <row r="240" spans="1:12" x14ac:dyDescent="0.35">
      <c r="A240">
        <v>2029</v>
      </c>
      <c r="B240">
        <v>10</v>
      </c>
      <c r="C240" t="str">
        <f t="shared" si="4"/>
        <v>2029_10</v>
      </c>
      <c r="D240" s="4"/>
      <c r="E240" s="4"/>
      <c r="F240" s="4">
        <v>203942054.808</v>
      </c>
      <c r="G240" s="4">
        <v>221658778.88600001</v>
      </c>
      <c r="H240" s="4"/>
      <c r="I240" s="4"/>
      <c r="J240" s="4"/>
      <c r="K240" s="4"/>
    </row>
    <row r="241" spans="1:11" x14ac:dyDescent="0.35">
      <c r="A241">
        <v>2029</v>
      </c>
      <c r="B241">
        <v>11</v>
      </c>
      <c r="C241" t="str">
        <f t="shared" si="4"/>
        <v>2029_11</v>
      </c>
      <c r="D241" s="4"/>
      <c r="E241" s="4"/>
      <c r="F241" s="4">
        <v>195983728.15799999</v>
      </c>
      <c r="G241" s="4">
        <v>214224250.48300001</v>
      </c>
      <c r="H241" s="4"/>
      <c r="I241" s="4"/>
      <c r="J241" s="4"/>
      <c r="K241" s="4"/>
    </row>
    <row r="242" spans="1:11" x14ac:dyDescent="0.35">
      <c r="A242">
        <v>2029</v>
      </c>
      <c r="B242">
        <v>12</v>
      </c>
      <c r="C242" t="str">
        <f t="shared" si="4"/>
        <v>2029_12</v>
      </c>
      <c r="D242" s="4"/>
      <c r="E242" s="4"/>
      <c r="F242" s="4">
        <v>204694100.63299999</v>
      </c>
      <c r="G242" s="4">
        <v>223916395.02399999</v>
      </c>
      <c r="H242" s="4"/>
      <c r="I242" s="4"/>
      <c r="J242" s="4"/>
      <c r="K242" s="4"/>
    </row>
    <row r="243" spans="1:11" x14ac:dyDescent="0.35">
      <c r="A243">
        <v>2030</v>
      </c>
      <c r="B243">
        <v>1</v>
      </c>
      <c r="C243" t="str">
        <f t="shared" si="4"/>
        <v>2030_1</v>
      </c>
      <c r="D243" s="4"/>
      <c r="E243" s="4"/>
      <c r="F243" s="4">
        <v>210076537.08700001</v>
      </c>
      <c r="G243" s="4">
        <v>232869925.47999999</v>
      </c>
      <c r="H243" s="4"/>
      <c r="I243" s="4"/>
      <c r="J243" s="4"/>
      <c r="K243" s="4"/>
    </row>
    <row r="244" spans="1:11" x14ac:dyDescent="0.35">
      <c r="A244">
        <v>2030</v>
      </c>
      <c r="B244">
        <v>2</v>
      </c>
      <c r="C244" t="str">
        <f t="shared" si="4"/>
        <v>2030_2</v>
      </c>
      <c r="D244" s="4"/>
      <c r="E244" s="4"/>
      <c r="F244" s="4">
        <v>207427434.14300001</v>
      </c>
      <c r="G244" s="4">
        <v>228718662.18399999</v>
      </c>
      <c r="H244" s="4"/>
      <c r="I244" s="4"/>
      <c r="J244" s="4"/>
      <c r="K244" s="4"/>
    </row>
    <row r="245" spans="1:11" x14ac:dyDescent="0.35">
      <c r="A245">
        <v>2030</v>
      </c>
      <c r="B245">
        <v>3</v>
      </c>
      <c r="C245" t="str">
        <f t="shared" si="4"/>
        <v>2030_3</v>
      </c>
      <c r="D245" s="4"/>
      <c r="E245" s="4"/>
      <c r="F245" s="4">
        <v>189007177.09299999</v>
      </c>
      <c r="G245" s="4">
        <v>209477824.206</v>
      </c>
      <c r="H245" s="4"/>
      <c r="I245" s="4"/>
      <c r="J245" s="4"/>
      <c r="K245" s="4"/>
    </row>
    <row r="246" spans="1:11" x14ac:dyDescent="0.35">
      <c r="A246">
        <v>2030</v>
      </c>
      <c r="B246">
        <v>4</v>
      </c>
      <c r="C246" t="str">
        <f t="shared" si="4"/>
        <v>2030_4</v>
      </c>
      <c r="D246" s="4"/>
      <c r="E246" s="4"/>
      <c r="F246" s="4">
        <v>205904336.52399999</v>
      </c>
      <c r="G246" s="4">
        <v>228429426.05899999</v>
      </c>
      <c r="H246" s="4"/>
      <c r="I246" s="4"/>
      <c r="J246" s="4"/>
      <c r="K246" s="4"/>
    </row>
    <row r="247" spans="1:11" x14ac:dyDescent="0.35">
      <c r="A247">
        <v>2030</v>
      </c>
      <c r="B247">
        <v>5</v>
      </c>
      <c r="C247" t="str">
        <f t="shared" si="4"/>
        <v>2030_5</v>
      </c>
      <c r="D247" s="4"/>
      <c r="E247" s="4"/>
      <c r="F247" s="4">
        <v>203214370.713</v>
      </c>
      <c r="G247" s="4">
        <v>224632782.42300001</v>
      </c>
      <c r="H247" s="4"/>
      <c r="I247" s="4"/>
      <c r="J247" s="4"/>
      <c r="K247" s="4"/>
    </row>
    <row r="248" spans="1:11" x14ac:dyDescent="0.35">
      <c r="A248">
        <v>2030</v>
      </c>
      <c r="B248">
        <v>6</v>
      </c>
      <c r="C248" t="str">
        <f t="shared" si="4"/>
        <v>2030_6</v>
      </c>
      <c r="D248" s="4"/>
      <c r="E248" s="4"/>
      <c r="F248" s="4">
        <v>235439716.44</v>
      </c>
      <c r="G248" s="4">
        <v>257620044.808</v>
      </c>
      <c r="H248" s="4"/>
      <c r="I248" s="4"/>
      <c r="J248" s="4"/>
      <c r="K248" s="4"/>
    </row>
    <row r="249" spans="1:11" x14ac:dyDescent="0.35">
      <c r="A249">
        <v>2030</v>
      </c>
      <c r="B249">
        <v>7</v>
      </c>
      <c r="C249" t="str">
        <f t="shared" si="4"/>
        <v>2030_7</v>
      </c>
      <c r="D249" s="4"/>
      <c r="E249" s="4"/>
      <c r="F249" s="4">
        <v>251830557.47499999</v>
      </c>
      <c r="G249" s="4">
        <v>274231012.787</v>
      </c>
      <c r="H249" s="4"/>
      <c r="I249" s="4"/>
      <c r="J249" s="4"/>
      <c r="K249" s="4"/>
    </row>
    <row r="250" spans="1:11" x14ac:dyDescent="0.35">
      <c r="A250">
        <v>2030</v>
      </c>
      <c r="B250">
        <v>8</v>
      </c>
      <c r="C250" t="str">
        <f t="shared" si="4"/>
        <v>2030_8</v>
      </c>
      <c r="D250" s="4"/>
      <c r="E250" s="4"/>
      <c r="F250" s="4">
        <v>249897929.11500001</v>
      </c>
      <c r="G250" s="4">
        <v>271331818.34500003</v>
      </c>
      <c r="H250" s="4"/>
      <c r="I250" s="4"/>
      <c r="J250" s="4"/>
      <c r="K250" s="4"/>
    </row>
    <row r="251" spans="1:11" x14ac:dyDescent="0.35">
      <c r="A251">
        <v>2030</v>
      </c>
      <c r="B251">
        <v>9</v>
      </c>
      <c r="C251" t="str">
        <f t="shared" si="4"/>
        <v>2030_9</v>
      </c>
      <c r="D251" s="4"/>
      <c r="E251" s="4"/>
      <c r="F251" s="4">
        <v>250986873.96900001</v>
      </c>
      <c r="G251" s="4">
        <v>273791861.23900002</v>
      </c>
      <c r="H251" s="4"/>
      <c r="I251" s="4"/>
      <c r="J251" s="4"/>
      <c r="K251" s="4"/>
    </row>
    <row r="252" spans="1:11" x14ac:dyDescent="0.35">
      <c r="A252">
        <v>2030</v>
      </c>
      <c r="B252">
        <v>10</v>
      </c>
      <c r="C252" t="str">
        <f t="shared" si="4"/>
        <v>2030_10</v>
      </c>
      <c r="D252" s="4"/>
      <c r="E252" s="4"/>
      <c r="F252" s="4">
        <v>202116862.60800001</v>
      </c>
      <c r="G252" s="4">
        <v>223018719.29899999</v>
      </c>
      <c r="H252" s="4"/>
      <c r="I252" s="4"/>
      <c r="J252" s="4"/>
      <c r="K252" s="4"/>
    </row>
    <row r="253" spans="1:11" x14ac:dyDescent="0.35">
      <c r="A253">
        <v>2030</v>
      </c>
      <c r="B253">
        <v>11</v>
      </c>
      <c r="C253" t="str">
        <f t="shared" si="4"/>
        <v>2030_11</v>
      </c>
      <c r="D253" s="4"/>
      <c r="E253" s="4"/>
      <c r="F253" s="4">
        <v>194034095.66499999</v>
      </c>
      <c r="G253" s="4">
        <v>215550913.75600001</v>
      </c>
      <c r="H253" s="4"/>
      <c r="I253" s="4"/>
      <c r="J253" s="4"/>
      <c r="K253" s="4"/>
    </row>
    <row r="254" spans="1:11" x14ac:dyDescent="0.35">
      <c r="A254">
        <v>2030</v>
      </c>
      <c r="B254">
        <v>12</v>
      </c>
      <c r="C254" t="str">
        <f t="shared" si="4"/>
        <v>2030_12</v>
      </c>
      <c r="D254" s="4"/>
      <c r="E254" s="4"/>
      <c r="F254" s="4">
        <v>202550973.53299999</v>
      </c>
      <c r="G254" s="4">
        <v>225222748.287</v>
      </c>
      <c r="H254" s="4"/>
      <c r="I254" s="4"/>
      <c r="J254" s="4"/>
      <c r="K254" s="4"/>
    </row>
    <row r="255" spans="1:11" x14ac:dyDescent="0.35">
      <c r="A255">
        <f>A243+1</f>
        <v>2031</v>
      </c>
      <c r="B255">
        <f>B243</f>
        <v>1</v>
      </c>
      <c r="C255" t="str">
        <f t="shared" si="4"/>
        <v>2031_1</v>
      </c>
      <c r="E255" s="1"/>
      <c r="F255" s="1">
        <v>208327234.72499999</v>
      </c>
      <c r="G255" s="1">
        <v>234299087.77000001</v>
      </c>
      <c r="H255" s="1"/>
      <c r="I255" s="1"/>
    </row>
    <row r="256" spans="1:11" x14ac:dyDescent="0.35">
      <c r="A256">
        <f t="shared" ref="A256:A319" si="5">A244+1</f>
        <v>2031</v>
      </c>
      <c r="B256">
        <f t="shared" ref="B256:B319" si="6">B244</f>
        <v>2</v>
      </c>
      <c r="C256" t="str">
        <f t="shared" ref="C256:C319" si="7">A256&amp;"_"&amp;B256</f>
        <v>2031_2</v>
      </c>
      <c r="E256" s="1"/>
      <c r="F256" s="1">
        <v>205837151.48199999</v>
      </c>
      <c r="G256" s="1">
        <v>230098791.993</v>
      </c>
      <c r="H256" s="1"/>
      <c r="I256" s="1"/>
    </row>
    <row r="257" spans="1:9" x14ac:dyDescent="0.35">
      <c r="A257">
        <f t="shared" si="5"/>
        <v>2031</v>
      </c>
      <c r="B257">
        <f t="shared" si="6"/>
        <v>3</v>
      </c>
      <c r="C257" t="str">
        <f t="shared" si="7"/>
        <v>2031_3</v>
      </c>
      <c r="E257" s="1"/>
      <c r="F257" s="1">
        <v>187502713.78200001</v>
      </c>
      <c r="G257" s="1">
        <v>210830652.787</v>
      </c>
      <c r="H257" s="1"/>
      <c r="I257" s="1"/>
    </row>
    <row r="258" spans="1:9" x14ac:dyDescent="0.35">
      <c r="A258">
        <f t="shared" si="5"/>
        <v>2031</v>
      </c>
      <c r="B258">
        <f t="shared" si="6"/>
        <v>4</v>
      </c>
      <c r="C258" t="str">
        <f t="shared" si="7"/>
        <v>2031_4</v>
      </c>
      <c r="E258" s="1"/>
      <c r="F258" s="1">
        <v>204124115.60100001</v>
      </c>
      <c r="G258" s="1">
        <v>229791784.28299999</v>
      </c>
      <c r="H258" s="1"/>
      <c r="I258" s="1"/>
    </row>
    <row r="259" spans="1:9" x14ac:dyDescent="0.35">
      <c r="A259">
        <f t="shared" si="5"/>
        <v>2031</v>
      </c>
      <c r="B259">
        <f t="shared" si="6"/>
        <v>5</v>
      </c>
      <c r="C259" t="str">
        <f t="shared" si="7"/>
        <v>2031_5</v>
      </c>
      <c r="E259" s="1"/>
      <c r="F259" s="1">
        <v>201489671.52200001</v>
      </c>
      <c r="G259" s="1">
        <v>225894870.75</v>
      </c>
      <c r="H259" s="1"/>
      <c r="I259" s="1"/>
    </row>
    <row r="260" spans="1:9" x14ac:dyDescent="0.35">
      <c r="A260">
        <f t="shared" si="5"/>
        <v>2031</v>
      </c>
      <c r="B260">
        <f t="shared" si="6"/>
        <v>6</v>
      </c>
      <c r="C260" t="str">
        <f t="shared" si="7"/>
        <v>2031_6</v>
      </c>
      <c r="E260" s="1"/>
      <c r="F260" s="1">
        <v>233573388.43700001</v>
      </c>
      <c r="G260" s="1">
        <v>258845313.24200001</v>
      </c>
      <c r="H260" s="1"/>
      <c r="I260" s="1"/>
    </row>
    <row r="261" spans="1:9" x14ac:dyDescent="0.35">
      <c r="A261">
        <f t="shared" si="5"/>
        <v>2031</v>
      </c>
      <c r="B261">
        <f t="shared" si="6"/>
        <v>7</v>
      </c>
      <c r="C261" t="str">
        <f t="shared" si="7"/>
        <v>2031_7</v>
      </c>
      <c r="E261" s="1"/>
      <c r="F261" s="1">
        <v>249981219.85800001</v>
      </c>
      <c r="G261" s="1">
        <v>275506717.01499999</v>
      </c>
      <c r="H261" s="1"/>
      <c r="I261" s="1"/>
    </row>
    <row r="262" spans="1:9" x14ac:dyDescent="0.35">
      <c r="A262">
        <f t="shared" si="5"/>
        <v>2031</v>
      </c>
      <c r="B262">
        <f t="shared" si="6"/>
        <v>8</v>
      </c>
      <c r="C262" t="str">
        <f t="shared" si="7"/>
        <v>2031_8</v>
      </c>
      <c r="E262" s="1"/>
      <c r="F262" s="1">
        <v>248189206.255</v>
      </c>
      <c r="G262" s="1">
        <v>272615930.29400003</v>
      </c>
      <c r="H262" s="1"/>
      <c r="I262" s="1"/>
    </row>
    <row r="263" spans="1:9" x14ac:dyDescent="0.35">
      <c r="A263">
        <f t="shared" si="5"/>
        <v>2031</v>
      </c>
      <c r="B263">
        <f t="shared" si="6"/>
        <v>9</v>
      </c>
      <c r="C263" t="str">
        <f t="shared" si="7"/>
        <v>2031_9</v>
      </c>
      <c r="E263" s="1"/>
      <c r="F263" s="1">
        <v>249176598.18399999</v>
      </c>
      <c r="G263" s="1">
        <v>275168665.63</v>
      </c>
      <c r="H263" s="1"/>
      <c r="I263" s="1"/>
    </row>
    <row r="264" spans="1:9" x14ac:dyDescent="0.35">
      <c r="A264">
        <f t="shared" si="5"/>
        <v>2031</v>
      </c>
      <c r="B264">
        <f t="shared" si="6"/>
        <v>10</v>
      </c>
      <c r="C264" t="str">
        <f t="shared" si="7"/>
        <v>2031_10</v>
      </c>
      <c r="E264" s="1"/>
      <c r="F264" s="1">
        <v>200533406.48100001</v>
      </c>
      <c r="G264" s="1">
        <v>224359412.98899999</v>
      </c>
      <c r="H264" s="1"/>
      <c r="I264" s="1"/>
    </row>
    <row r="265" spans="1:9" x14ac:dyDescent="0.35">
      <c r="A265">
        <f t="shared" si="5"/>
        <v>2031</v>
      </c>
      <c r="B265">
        <f t="shared" si="6"/>
        <v>11</v>
      </c>
      <c r="C265" t="str">
        <f t="shared" si="7"/>
        <v>2031_11</v>
      </c>
      <c r="E265" s="1"/>
      <c r="F265" s="1">
        <v>192421072.41600001</v>
      </c>
      <c r="G265" s="1">
        <v>216951194.44299999</v>
      </c>
      <c r="H265" s="1"/>
      <c r="I265" s="1"/>
    </row>
    <row r="266" spans="1:9" x14ac:dyDescent="0.35">
      <c r="A266">
        <f t="shared" si="5"/>
        <v>2031</v>
      </c>
      <c r="B266">
        <f t="shared" si="6"/>
        <v>12</v>
      </c>
      <c r="C266" t="str">
        <f t="shared" si="7"/>
        <v>2031_12</v>
      </c>
      <c r="E266" s="1"/>
      <c r="F266" s="1">
        <v>200857171.45899999</v>
      </c>
      <c r="G266" s="1">
        <v>226707274.78600001</v>
      </c>
      <c r="H266" s="1"/>
      <c r="I266" s="1"/>
    </row>
    <row r="267" spans="1:9" x14ac:dyDescent="0.35">
      <c r="A267">
        <f t="shared" si="5"/>
        <v>2032</v>
      </c>
      <c r="B267">
        <f t="shared" si="6"/>
        <v>1</v>
      </c>
      <c r="C267" t="str">
        <f t="shared" si="7"/>
        <v>2032_1</v>
      </c>
      <c r="E267" s="1"/>
      <c r="F267" s="1">
        <v>206910552.03600001</v>
      </c>
      <c r="G267" s="1">
        <v>235783222.12200001</v>
      </c>
      <c r="H267" s="1"/>
      <c r="I267" s="1"/>
    </row>
    <row r="268" spans="1:9" x14ac:dyDescent="0.35">
      <c r="A268">
        <f t="shared" si="5"/>
        <v>2032</v>
      </c>
      <c r="B268">
        <f t="shared" si="6"/>
        <v>2</v>
      </c>
      <c r="C268" t="str">
        <f t="shared" si="7"/>
        <v>2032_2</v>
      </c>
      <c r="E268" s="1"/>
      <c r="F268" s="1">
        <v>205410828.94</v>
      </c>
      <c r="G268" s="1">
        <v>232472006.03299999</v>
      </c>
      <c r="H268" s="1"/>
      <c r="I268" s="1"/>
    </row>
    <row r="269" spans="1:9" x14ac:dyDescent="0.35">
      <c r="A269">
        <f t="shared" si="5"/>
        <v>2032</v>
      </c>
      <c r="B269">
        <f t="shared" si="6"/>
        <v>3</v>
      </c>
      <c r="C269" t="str">
        <f t="shared" si="7"/>
        <v>2032_3</v>
      </c>
      <c r="E269" s="1"/>
      <c r="F269" s="1">
        <v>194111100.25799999</v>
      </c>
      <c r="G269" s="1">
        <v>220861074.47400001</v>
      </c>
      <c r="H269" s="1"/>
      <c r="I269" s="1"/>
    </row>
    <row r="270" spans="1:9" x14ac:dyDescent="0.35">
      <c r="A270">
        <f t="shared" si="5"/>
        <v>2032</v>
      </c>
      <c r="B270">
        <f t="shared" si="6"/>
        <v>4</v>
      </c>
      <c r="C270" t="str">
        <f t="shared" si="7"/>
        <v>2032_4</v>
      </c>
      <c r="E270" s="1"/>
      <c r="F270" s="1">
        <v>202657849.57800001</v>
      </c>
      <c r="G270" s="1">
        <v>231187965.16999999</v>
      </c>
      <c r="H270" s="1"/>
      <c r="I270" s="1"/>
    </row>
    <row r="271" spans="1:9" x14ac:dyDescent="0.35">
      <c r="A271">
        <f t="shared" si="5"/>
        <v>2032</v>
      </c>
      <c r="B271">
        <f t="shared" si="6"/>
        <v>5</v>
      </c>
      <c r="C271" t="str">
        <f t="shared" si="7"/>
        <v>2032_5</v>
      </c>
      <c r="E271" s="1"/>
      <c r="F271" s="1">
        <v>200095627.53799999</v>
      </c>
      <c r="G271" s="1">
        <v>227220774.62599999</v>
      </c>
      <c r="H271" s="1"/>
      <c r="I271" s="1"/>
    </row>
    <row r="272" spans="1:9" x14ac:dyDescent="0.35">
      <c r="A272">
        <f t="shared" si="5"/>
        <v>2032</v>
      </c>
      <c r="B272">
        <f t="shared" si="6"/>
        <v>6</v>
      </c>
      <c r="C272" t="str">
        <f t="shared" si="7"/>
        <v>2032_6</v>
      </c>
      <c r="E272" s="1"/>
      <c r="F272" s="1">
        <v>232088577.771</v>
      </c>
      <c r="G272" s="1">
        <v>260175281.89399999</v>
      </c>
      <c r="H272" s="1"/>
      <c r="I272" s="1"/>
    </row>
    <row r="273" spans="1:9" x14ac:dyDescent="0.35">
      <c r="A273">
        <f t="shared" si="5"/>
        <v>2032</v>
      </c>
      <c r="B273">
        <f t="shared" si="6"/>
        <v>7</v>
      </c>
      <c r="C273" t="str">
        <f t="shared" si="7"/>
        <v>2032_7</v>
      </c>
      <c r="E273" s="1"/>
      <c r="F273" s="1">
        <v>248434973.162</v>
      </c>
      <c r="G273" s="1">
        <v>276801919.56099999</v>
      </c>
      <c r="H273" s="1"/>
      <c r="I273" s="1"/>
    </row>
    <row r="274" spans="1:9" x14ac:dyDescent="0.35">
      <c r="A274">
        <f t="shared" si="5"/>
        <v>2032</v>
      </c>
      <c r="B274">
        <f t="shared" si="6"/>
        <v>8</v>
      </c>
      <c r="C274" t="str">
        <f t="shared" si="7"/>
        <v>2032_8</v>
      </c>
      <c r="E274" s="1"/>
      <c r="F274" s="1">
        <v>246687375.06600001</v>
      </c>
      <c r="G274" s="1">
        <v>273831734.45200002</v>
      </c>
      <c r="H274" s="1"/>
      <c r="I274" s="1"/>
    </row>
    <row r="275" spans="1:9" x14ac:dyDescent="0.35">
      <c r="A275">
        <f t="shared" si="5"/>
        <v>2032</v>
      </c>
      <c r="B275">
        <f t="shared" si="6"/>
        <v>9</v>
      </c>
      <c r="C275" t="str">
        <f t="shared" si="7"/>
        <v>2032_9</v>
      </c>
      <c r="E275" s="1"/>
      <c r="F275" s="1">
        <v>247509948.88499999</v>
      </c>
      <c r="G275" s="1">
        <v>276392213.44400001</v>
      </c>
      <c r="H275" s="1"/>
      <c r="I275" s="1"/>
    </row>
    <row r="276" spans="1:9" x14ac:dyDescent="0.35">
      <c r="A276">
        <f t="shared" si="5"/>
        <v>2032</v>
      </c>
      <c r="B276">
        <f t="shared" si="6"/>
        <v>10</v>
      </c>
      <c r="C276" t="str">
        <f t="shared" si="7"/>
        <v>2032_10</v>
      </c>
      <c r="E276" s="1"/>
      <c r="F276" s="1">
        <v>199018887.29800001</v>
      </c>
      <c r="G276" s="1">
        <v>225492638.83000001</v>
      </c>
      <c r="H276" s="1"/>
      <c r="I276" s="1"/>
    </row>
    <row r="277" spans="1:9" x14ac:dyDescent="0.35">
      <c r="A277">
        <f t="shared" si="5"/>
        <v>2032</v>
      </c>
      <c r="B277">
        <f t="shared" si="6"/>
        <v>11</v>
      </c>
      <c r="C277" t="str">
        <f t="shared" si="7"/>
        <v>2032_11</v>
      </c>
      <c r="E277" s="1"/>
      <c r="F277" s="1">
        <v>190831050.40799999</v>
      </c>
      <c r="G277" s="1">
        <v>218085524.942</v>
      </c>
      <c r="H277" s="1"/>
      <c r="I277" s="1"/>
    </row>
    <row r="278" spans="1:9" x14ac:dyDescent="0.35">
      <c r="A278">
        <f t="shared" si="5"/>
        <v>2032</v>
      </c>
      <c r="B278">
        <f t="shared" si="6"/>
        <v>12</v>
      </c>
      <c r="C278" t="str">
        <f t="shared" si="7"/>
        <v>2032_12</v>
      </c>
      <c r="E278" s="1"/>
      <c r="F278" s="1">
        <v>199141044.83500001</v>
      </c>
      <c r="G278" s="1">
        <v>227860378.083</v>
      </c>
      <c r="H278" s="1"/>
      <c r="I278" s="1"/>
    </row>
    <row r="279" spans="1:9" x14ac:dyDescent="0.35">
      <c r="A279">
        <f t="shared" si="5"/>
        <v>2033</v>
      </c>
      <c r="B279">
        <f t="shared" si="6"/>
        <v>1</v>
      </c>
      <c r="C279" t="str">
        <f t="shared" si="7"/>
        <v>2033_1</v>
      </c>
      <c r="E279" s="1"/>
      <c r="F279" s="1">
        <v>205417341.002</v>
      </c>
      <c r="G279" s="1">
        <v>236907161.44</v>
      </c>
      <c r="H279" s="1"/>
      <c r="I279" s="1"/>
    </row>
    <row r="280" spans="1:9" x14ac:dyDescent="0.35">
      <c r="A280">
        <f t="shared" si="5"/>
        <v>2033</v>
      </c>
      <c r="B280">
        <f t="shared" si="6"/>
        <v>2</v>
      </c>
      <c r="C280" t="str">
        <f t="shared" si="7"/>
        <v>2033_2</v>
      </c>
      <c r="E280" s="1"/>
      <c r="F280" s="1">
        <v>203164113.77900001</v>
      </c>
      <c r="G280" s="1">
        <v>232579380.95199999</v>
      </c>
      <c r="H280" s="1"/>
      <c r="I280" s="1"/>
    </row>
    <row r="281" spans="1:9" x14ac:dyDescent="0.35">
      <c r="A281">
        <f t="shared" si="5"/>
        <v>2033</v>
      </c>
      <c r="B281">
        <f t="shared" si="6"/>
        <v>3</v>
      </c>
      <c r="C281" t="str">
        <f t="shared" si="7"/>
        <v>2033_3</v>
      </c>
      <c r="E281" s="1"/>
      <c r="F281" s="1">
        <v>184953388.78799999</v>
      </c>
      <c r="G281" s="1">
        <v>213235670.065</v>
      </c>
      <c r="H281" s="1"/>
      <c r="I281" s="1"/>
    </row>
    <row r="282" spans="1:9" x14ac:dyDescent="0.35">
      <c r="A282">
        <f t="shared" si="5"/>
        <v>2033</v>
      </c>
      <c r="B282">
        <f t="shared" si="6"/>
        <v>4</v>
      </c>
      <c r="C282" t="str">
        <f t="shared" si="7"/>
        <v>2033_4</v>
      </c>
      <c r="E282" s="1"/>
      <c r="F282" s="1">
        <v>201228476.29499999</v>
      </c>
      <c r="G282" s="1">
        <v>232346941.98699999</v>
      </c>
      <c r="H282" s="1"/>
      <c r="I282" s="1"/>
    </row>
    <row r="283" spans="1:9" x14ac:dyDescent="0.35">
      <c r="A283">
        <f t="shared" si="5"/>
        <v>2033</v>
      </c>
      <c r="B283">
        <f t="shared" si="6"/>
        <v>5</v>
      </c>
      <c r="C283" t="str">
        <f t="shared" si="7"/>
        <v>2033_5</v>
      </c>
      <c r="E283" s="1"/>
      <c r="F283" s="1">
        <v>198778651.68700001</v>
      </c>
      <c r="G283" s="1">
        <v>228366119.17199999</v>
      </c>
      <c r="H283" s="1"/>
      <c r="I283" s="1"/>
    </row>
    <row r="284" spans="1:9" x14ac:dyDescent="0.35">
      <c r="A284">
        <f t="shared" si="5"/>
        <v>2033</v>
      </c>
      <c r="B284">
        <f t="shared" si="6"/>
        <v>6</v>
      </c>
      <c r="C284" t="str">
        <f t="shared" si="7"/>
        <v>2033_6</v>
      </c>
      <c r="E284" s="1"/>
      <c r="F284" s="1">
        <v>230732828.35600001</v>
      </c>
      <c r="G284" s="1">
        <v>261370621.43900001</v>
      </c>
      <c r="H284" s="1"/>
      <c r="I284" s="1"/>
    </row>
    <row r="285" spans="1:9" x14ac:dyDescent="0.35">
      <c r="A285">
        <f t="shared" si="5"/>
        <v>2033</v>
      </c>
      <c r="B285">
        <f t="shared" si="6"/>
        <v>7</v>
      </c>
      <c r="C285" t="str">
        <f t="shared" si="7"/>
        <v>2033_7</v>
      </c>
      <c r="E285" s="1"/>
      <c r="F285" s="1">
        <v>247063890.465</v>
      </c>
      <c r="G285" s="1">
        <v>278006996.86699998</v>
      </c>
      <c r="H285" s="1"/>
      <c r="I285" s="1"/>
    </row>
    <row r="286" spans="1:9" x14ac:dyDescent="0.35">
      <c r="A286">
        <f t="shared" si="5"/>
        <v>2033</v>
      </c>
      <c r="B286">
        <f t="shared" si="6"/>
        <v>8</v>
      </c>
      <c r="C286" t="str">
        <f t="shared" si="7"/>
        <v>2033_8</v>
      </c>
      <c r="E286" s="1"/>
      <c r="F286" s="1">
        <v>245396441.61199999</v>
      </c>
      <c r="G286" s="1">
        <v>275005565.52700001</v>
      </c>
      <c r="H286" s="1"/>
      <c r="I286" s="1"/>
    </row>
    <row r="287" spans="1:9" x14ac:dyDescent="0.35">
      <c r="A287">
        <f t="shared" si="5"/>
        <v>2033</v>
      </c>
      <c r="B287">
        <f t="shared" si="6"/>
        <v>9</v>
      </c>
      <c r="C287" t="str">
        <f t="shared" si="7"/>
        <v>2033_9</v>
      </c>
      <c r="E287" s="1"/>
      <c r="F287" s="1">
        <v>246110924.88499999</v>
      </c>
      <c r="G287" s="1">
        <v>277615372.84600002</v>
      </c>
      <c r="H287" s="1"/>
      <c r="I287" s="1"/>
    </row>
    <row r="288" spans="1:9" x14ac:dyDescent="0.35">
      <c r="A288">
        <f t="shared" si="5"/>
        <v>2033</v>
      </c>
      <c r="B288">
        <f t="shared" si="6"/>
        <v>10</v>
      </c>
      <c r="C288" t="str">
        <f t="shared" si="7"/>
        <v>2033_10</v>
      </c>
      <c r="E288" s="1"/>
      <c r="F288" s="1">
        <v>197797698.71799999</v>
      </c>
      <c r="G288" s="1">
        <v>226676940.72499999</v>
      </c>
      <c r="H288" s="1"/>
      <c r="I288" s="1"/>
    </row>
    <row r="289" spans="1:9" x14ac:dyDescent="0.35">
      <c r="A289">
        <f t="shared" si="5"/>
        <v>2033</v>
      </c>
      <c r="B289">
        <f t="shared" si="6"/>
        <v>11</v>
      </c>
      <c r="C289" t="str">
        <f t="shared" si="7"/>
        <v>2033_11</v>
      </c>
      <c r="E289" s="1"/>
      <c r="F289" s="1">
        <v>189585521.38499999</v>
      </c>
      <c r="G289" s="1">
        <v>219318450.734</v>
      </c>
      <c r="H289" s="1"/>
      <c r="I289" s="1"/>
    </row>
    <row r="290" spans="1:9" x14ac:dyDescent="0.35">
      <c r="A290">
        <f t="shared" si="5"/>
        <v>2033</v>
      </c>
      <c r="B290">
        <f t="shared" si="6"/>
        <v>12</v>
      </c>
      <c r="C290" t="str">
        <f t="shared" si="7"/>
        <v>2033_12</v>
      </c>
      <c r="E290" s="1"/>
      <c r="F290" s="1">
        <v>197829812.169</v>
      </c>
      <c r="G290" s="1">
        <v>229162940.359</v>
      </c>
      <c r="H290" s="1"/>
      <c r="I290" s="1"/>
    </row>
    <row r="291" spans="1:9" x14ac:dyDescent="0.35">
      <c r="A291">
        <f t="shared" si="5"/>
        <v>2034</v>
      </c>
      <c r="B291">
        <f t="shared" si="6"/>
        <v>1</v>
      </c>
      <c r="C291" t="str">
        <f t="shared" si="7"/>
        <v>2034_1</v>
      </c>
      <c r="E291" s="1"/>
      <c r="F291" s="1">
        <v>204345420.498</v>
      </c>
      <c r="G291" s="1">
        <v>238218386.618</v>
      </c>
      <c r="H291" s="1"/>
      <c r="I291" s="1"/>
    </row>
    <row r="292" spans="1:9" x14ac:dyDescent="0.35">
      <c r="A292">
        <f t="shared" si="5"/>
        <v>2034</v>
      </c>
      <c r="B292">
        <f t="shared" si="6"/>
        <v>2</v>
      </c>
      <c r="C292" t="str">
        <f t="shared" si="7"/>
        <v>2034_2</v>
      </c>
      <c r="E292" s="1"/>
      <c r="F292" s="1">
        <v>202221380.25099999</v>
      </c>
      <c r="G292" s="1">
        <v>233864061.23100001</v>
      </c>
      <c r="H292" s="1"/>
      <c r="I292" s="1"/>
    </row>
    <row r="293" spans="1:9" x14ac:dyDescent="0.35">
      <c r="A293">
        <f t="shared" si="5"/>
        <v>2034</v>
      </c>
      <c r="B293">
        <f t="shared" si="6"/>
        <v>3</v>
      </c>
      <c r="C293" t="str">
        <f t="shared" si="7"/>
        <v>2034_3</v>
      </c>
      <c r="E293" s="1"/>
      <c r="F293" s="1">
        <v>184092582.23800001</v>
      </c>
      <c r="G293" s="1">
        <v>214517701.53299999</v>
      </c>
      <c r="H293" s="1"/>
      <c r="I293" s="1"/>
    </row>
    <row r="294" spans="1:9" x14ac:dyDescent="0.35">
      <c r="A294">
        <f t="shared" si="5"/>
        <v>2034</v>
      </c>
      <c r="B294">
        <f t="shared" si="6"/>
        <v>4</v>
      </c>
      <c r="C294" t="str">
        <f t="shared" si="7"/>
        <v>2034_4</v>
      </c>
      <c r="E294" s="1"/>
      <c r="F294" s="1">
        <v>200220501.09400001</v>
      </c>
      <c r="G294" s="1">
        <v>233695780.68900001</v>
      </c>
      <c r="H294" s="1"/>
      <c r="I294" s="1"/>
    </row>
    <row r="295" spans="1:9" x14ac:dyDescent="0.35">
      <c r="A295">
        <f t="shared" si="5"/>
        <v>2034</v>
      </c>
      <c r="B295">
        <f t="shared" si="6"/>
        <v>5</v>
      </c>
      <c r="C295" t="str">
        <f t="shared" si="7"/>
        <v>2034_5</v>
      </c>
      <c r="E295" s="1"/>
      <c r="F295" s="1">
        <v>197836702.43700001</v>
      </c>
      <c r="G295" s="1">
        <v>229664170.009</v>
      </c>
      <c r="H295" s="1"/>
      <c r="I295" s="1"/>
    </row>
    <row r="296" spans="1:9" x14ac:dyDescent="0.35">
      <c r="A296">
        <f t="shared" si="5"/>
        <v>2034</v>
      </c>
      <c r="B296">
        <f t="shared" si="6"/>
        <v>6</v>
      </c>
      <c r="C296" t="str">
        <f t="shared" si="7"/>
        <v>2034_6</v>
      </c>
      <c r="E296" s="1"/>
      <c r="F296" s="1">
        <v>229730281.27599999</v>
      </c>
      <c r="G296" s="1">
        <v>262686700.60299999</v>
      </c>
      <c r="H296" s="1"/>
      <c r="I296" s="1"/>
    </row>
    <row r="297" spans="1:9" x14ac:dyDescent="0.35">
      <c r="A297">
        <f t="shared" si="5"/>
        <v>2034</v>
      </c>
      <c r="B297">
        <f t="shared" si="6"/>
        <v>7</v>
      </c>
      <c r="C297" t="str">
        <f t="shared" si="7"/>
        <v>2034_7</v>
      </c>
      <c r="E297" s="1"/>
      <c r="F297" s="1">
        <v>246054154.72</v>
      </c>
      <c r="G297" s="1">
        <v>279340211.99699998</v>
      </c>
      <c r="H297" s="1"/>
      <c r="I297" s="1"/>
    </row>
    <row r="298" spans="1:9" x14ac:dyDescent="0.35">
      <c r="A298">
        <f t="shared" si="5"/>
        <v>2034</v>
      </c>
      <c r="B298">
        <f t="shared" si="6"/>
        <v>8</v>
      </c>
      <c r="C298" t="str">
        <f t="shared" si="7"/>
        <v>2034_8</v>
      </c>
      <c r="E298" s="1"/>
      <c r="F298" s="1">
        <v>244459551.97099999</v>
      </c>
      <c r="G298" s="1">
        <v>276311783.32099998</v>
      </c>
      <c r="H298" s="1"/>
      <c r="I298" s="1"/>
    </row>
    <row r="299" spans="1:9" x14ac:dyDescent="0.35">
      <c r="A299">
        <f t="shared" si="5"/>
        <v>2034</v>
      </c>
      <c r="B299">
        <f t="shared" si="6"/>
        <v>9</v>
      </c>
      <c r="C299" t="str">
        <f t="shared" si="7"/>
        <v>2034_9</v>
      </c>
      <c r="E299" s="1"/>
      <c r="F299" s="1">
        <v>245089673.736</v>
      </c>
      <c r="G299" s="1">
        <v>278982047.796</v>
      </c>
      <c r="H299" s="1"/>
      <c r="I299" s="1"/>
    </row>
    <row r="300" spans="1:9" x14ac:dyDescent="0.35">
      <c r="A300">
        <f t="shared" si="5"/>
        <v>2034</v>
      </c>
      <c r="B300">
        <f t="shared" si="6"/>
        <v>10</v>
      </c>
      <c r="C300" t="str">
        <f t="shared" si="7"/>
        <v>2034_10</v>
      </c>
      <c r="E300" s="1"/>
      <c r="F300" s="1">
        <v>196907465.28299999</v>
      </c>
      <c r="G300" s="1">
        <v>227975230.127</v>
      </c>
      <c r="H300" s="1"/>
      <c r="I300" s="1"/>
    </row>
    <row r="301" spans="1:9" x14ac:dyDescent="0.35">
      <c r="A301">
        <f t="shared" si="5"/>
        <v>2034</v>
      </c>
      <c r="B301">
        <f t="shared" si="6"/>
        <v>11</v>
      </c>
      <c r="C301" t="str">
        <f t="shared" si="7"/>
        <v>2034_11</v>
      </c>
      <c r="E301" s="1"/>
      <c r="F301" s="1">
        <v>188657653.021</v>
      </c>
      <c r="G301" s="1">
        <v>220643364.88499999</v>
      </c>
      <c r="H301" s="1"/>
      <c r="I301" s="1"/>
    </row>
    <row r="302" spans="1:9" x14ac:dyDescent="0.35">
      <c r="A302">
        <f t="shared" si="5"/>
        <v>2034</v>
      </c>
      <c r="B302">
        <f t="shared" si="6"/>
        <v>12</v>
      </c>
      <c r="C302" t="str">
        <f t="shared" si="7"/>
        <v>2034_12</v>
      </c>
      <c r="E302" s="1"/>
      <c r="F302" s="1">
        <v>196827725.70899999</v>
      </c>
      <c r="G302" s="1">
        <v>230534422.741</v>
      </c>
      <c r="H302" s="1"/>
      <c r="I302" s="1"/>
    </row>
    <row r="303" spans="1:9" x14ac:dyDescent="0.35">
      <c r="A303">
        <f t="shared" si="5"/>
        <v>2035</v>
      </c>
      <c r="B303">
        <f t="shared" si="6"/>
        <v>1</v>
      </c>
      <c r="C303" t="str">
        <f t="shared" si="7"/>
        <v>2035_1</v>
      </c>
      <c r="E303" s="1"/>
      <c r="F303" s="1">
        <v>203553311.741</v>
      </c>
      <c r="G303" s="1">
        <v>239590335.76800001</v>
      </c>
      <c r="H303" s="1"/>
      <c r="I303" s="1"/>
    </row>
    <row r="304" spans="1:9" x14ac:dyDescent="0.35">
      <c r="A304">
        <f t="shared" si="5"/>
        <v>2035</v>
      </c>
      <c r="B304">
        <f t="shared" si="6"/>
        <v>2</v>
      </c>
      <c r="C304" t="str">
        <f t="shared" si="7"/>
        <v>2035_2</v>
      </c>
      <c r="E304" s="1"/>
      <c r="F304" s="1">
        <v>201474906.80899999</v>
      </c>
      <c r="G304" s="1">
        <v>235137390.99599999</v>
      </c>
      <c r="H304" s="1"/>
      <c r="I304" s="1"/>
    </row>
    <row r="305" spans="1:9" x14ac:dyDescent="0.35">
      <c r="A305">
        <f t="shared" si="5"/>
        <v>2035</v>
      </c>
      <c r="B305">
        <f t="shared" si="6"/>
        <v>3</v>
      </c>
      <c r="C305" t="str">
        <f t="shared" si="7"/>
        <v>2035_3</v>
      </c>
      <c r="E305" s="1"/>
      <c r="F305" s="1">
        <v>183354167.17899999</v>
      </c>
      <c r="G305" s="1">
        <v>215719675.389</v>
      </c>
      <c r="H305" s="1"/>
      <c r="I305" s="1"/>
    </row>
    <row r="306" spans="1:9" x14ac:dyDescent="0.35">
      <c r="A306">
        <f t="shared" si="5"/>
        <v>2035</v>
      </c>
      <c r="B306">
        <f t="shared" si="6"/>
        <v>4</v>
      </c>
      <c r="C306" t="str">
        <f t="shared" si="7"/>
        <v>2035_4</v>
      </c>
      <c r="E306" s="1"/>
      <c r="F306" s="1">
        <v>199365270.59400001</v>
      </c>
      <c r="G306" s="1">
        <v>234976046.086</v>
      </c>
      <c r="H306" s="1"/>
      <c r="I306" s="1"/>
    </row>
    <row r="307" spans="1:9" x14ac:dyDescent="0.35">
      <c r="A307">
        <f t="shared" si="5"/>
        <v>2035</v>
      </c>
      <c r="B307">
        <f t="shared" si="6"/>
        <v>5</v>
      </c>
      <c r="C307" t="str">
        <f t="shared" si="7"/>
        <v>2035_5</v>
      </c>
      <c r="E307" s="1"/>
      <c r="F307" s="1">
        <v>197047121.741</v>
      </c>
      <c r="G307" s="1">
        <v>230905516.17500001</v>
      </c>
      <c r="H307" s="1"/>
      <c r="I307" s="1"/>
    </row>
    <row r="308" spans="1:9" x14ac:dyDescent="0.35">
      <c r="A308">
        <f t="shared" si="5"/>
        <v>2035</v>
      </c>
      <c r="B308">
        <f t="shared" si="6"/>
        <v>6</v>
      </c>
      <c r="C308" t="str">
        <f t="shared" si="7"/>
        <v>2035_6</v>
      </c>
      <c r="E308" s="1"/>
      <c r="F308" s="1">
        <v>228898863.963</v>
      </c>
      <c r="G308" s="1">
        <v>263958817.31299999</v>
      </c>
      <c r="H308" s="1"/>
      <c r="I308" s="1"/>
    </row>
    <row r="309" spans="1:9" x14ac:dyDescent="0.35">
      <c r="A309">
        <f t="shared" si="5"/>
        <v>2035</v>
      </c>
      <c r="B309">
        <f t="shared" si="6"/>
        <v>7</v>
      </c>
      <c r="C309" t="str">
        <f t="shared" si="7"/>
        <v>2035_7</v>
      </c>
      <c r="E309" s="1"/>
      <c r="F309" s="1">
        <v>245196047.419</v>
      </c>
      <c r="G309" s="1">
        <v>280605980.83999997</v>
      </c>
      <c r="H309" s="1"/>
      <c r="I309" s="1"/>
    </row>
    <row r="310" spans="1:9" x14ac:dyDescent="0.35">
      <c r="A310">
        <f t="shared" si="5"/>
        <v>2035</v>
      </c>
      <c r="B310">
        <f t="shared" si="6"/>
        <v>8</v>
      </c>
      <c r="C310" t="str">
        <f t="shared" si="7"/>
        <v>2035_8</v>
      </c>
      <c r="E310" s="1"/>
      <c r="F310" s="1">
        <v>243643169.41999999</v>
      </c>
      <c r="G310" s="1">
        <v>277527123.19999999</v>
      </c>
      <c r="H310" s="1"/>
      <c r="I310" s="1"/>
    </row>
    <row r="311" spans="1:9" x14ac:dyDescent="0.35">
      <c r="A311">
        <f t="shared" si="5"/>
        <v>2035</v>
      </c>
      <c r="B311">
        <f t="shared" si="6"/>
        <v>9</v>
      </c>
      <c r="C311" t="str">
        <f t="shared" si="7"/>
        <v>2035_9</v>
      </c>
      <c r="E311" s="1"/>
      <c r="F311" s="1">
        <v>244179963.54300001</v>
      </c>
      <c r="G311" s="1">
        <v>280233485.852</v>
      </c>
      <c r="H311" s="1"/>
      <c r="I311" s="1"/>
    </row>
    <row r="312" spans="1:9" x14ac:dyDescent="0.35">
      <c r="A312">
        <f t="shared" si="5"/>
        <v>2035</v>
      </c>
      <c r="B312">
        <f t="shared" si="6"/>
        <v>10</v>
      </c>
      <c r="C312" t="str">
        <f t="shared" si="7"/>
        <v>2035_10</v>
      </c>
      <c r="E312" s="1"/>
      <c r="F312" s="1">
        <v>196093505.98800001</v>
      </c>
      <c r="G312" s="1">
        <v>229142072.035</v>
      </c>
      <c r="H312" s="1"/>
      <c r="I312" s="1"/>
    </row>
    <row r="313" spans="1:9" x14ac:dyDescent="0.35">
      <c r="A313">
        <f t="shared" si="5"/>
        <v>2035</v>
      </c>
      <c r="B313">
        <f t="shared" si="6"/>
        <v>11</v>
      </c>
      <c r="C313" t="str">
        <f t="shared" si="7"/>
        <v>2035_11</v>
      </c>
      <c r="E313" s="1"/>
      <c r="F313" s="1">
        <v>187793367.345</v>
      </c>
      <c r="G313" s="1">
        <v>221818165.74200001</v>
      </c>
      <c r="H313" s="1"/>
      <c r="I313" s="1"/>
    </row>
    <row r="314" spans="1:9" x14ac:dyDescent="0.35">
      <c r="A314">
        <f t="shared" si="5"/>
        <v>2035</v>
      </c>
      <c r="B314">
        <f t="shared" si="6"/>
        <v>12</v>
      </c>
      <c r="C314" t="str">
        <f t="shared" si="7"/>
        <v>2035_12</v>
      </c>
      <c r="E314" s="1"/>
      <c r="F314" s="1">
        <v>195881556.111</v>
      </c>
      <c r="G314" s="1">
        <v>231736798.08000001</v>
      </c>
      <c r="H314" s="1"/>
      <c r="I314" s="1"/>
    </row>
    <row r="315" spans="1:9" x14ac:dyDescent="0.35">
      <c r="A315">
        <f t="shared" si="5"/>
        <v>2036</v>
      </c>
      <c r="B315">
        <f t="shared" si="6"/>
        <v>1</v>
      </c>
      <c r="C315" t="str">
        <f t="shared" si="7"/>
        <v>2036_1</v>
      </c>
      <c r="E315" s="1"/>
      <c r="F315" s="1">
        <v>202808646.898</v>
      </c>
      <c r="G315" s="1">
        <v>240805607.09</v>
      </c>
      <c r="H315" s="1"/>
      <c r="I315" s="1"/>
    </row>
    <row r="316" spans="1:9" x14ac:dyDescent="0.35">
      <c r="A316">
        <f t="shared" si="5"/>
        <v>2036</v>
      </c>
      <c r="B316">
        <f t="shared" si="6"/>
        <v>2</v>
      </c>
      <c r="C316" t="str">
        <f t="shared" si="7"/>
        <v>2036_2</v>
      </c>
      <c r="E316" s="1"/>
      <c r="F316" s="1">
        <v>201671637.11700001</v>
      </c>
      <c r="G316" s="1">
        <v>237284499.56099999</v>
      </c>
      <c r="H316" s="1"/>
      <c r="I316" s="1"/>
    </row>
    <row r="317" spans="1:9" x14ac:dyDescent="0.35">
      <c r="A317">
        <f t="shared" si="5"/>
        <v>2036</v>
      </c>
      <c r="B317">
        <f t="shared" si="6"/>
        <v>3</v>
      </c>
      <c r="C317" t="str">
        <f t="shared" si="7"/>
        <v>2036_3</v>
      </c>
      <c r="E317" s="1"/>
      <c r="F317" s="1">
        <v>190431355.60600001</v>
      </c>
      <c r="G317" s="1">
        <v>225634534.55500001</v>
      </c>
      <c r="H317" s="1"/>
      <c r="I317" s="1"/>
    </row>
    <row r="318" spans="1:9" x14ac:dyDescent="0.35">
      <c r="A318">
        <f t="shared" si="5"/>
        <v>2036</v>
      </c>
      <c r="B318">
        <f t="shared" si="6"/>
        <v>4</v>
      </c>
      <c r="C318" t="str">
        <f t="shared" si="7"/>
        <v>2036_4</v>
      </c>
      <c r="E318" s="1"/>
      <c r="F318" s="1">
        <v>198629166.058</v>
      </c>
      <c r="G318" s="1">
        <v>236177389.29899999</v>
      </c>
      <c r="H318" s="1"/>
      <c r="I318" s="1"/>
    </row>
    <row r="319" spans="1:9" x14ac:dyDescent="0.35">
      <c r="A319">
        <f t="shared" si="5"/>
        <v>2036</v>
      </c>
      <c r="B319">
        <f t="shared" si="6"/>
        <v>5</v>
      </c>
      <c r="C319" t="str">
        <f t="shared" si="7"/>
        <v>2036_5</v>
      </c>
      <c r="E319" s="1"/>
      <c r="F319" s="1">
        <v>196360535.81099999</v>
      </c>
      <c r="G319" s="1">
        <v>232061935.95699999</v>
      </c>
      <c r="H319" s="1"/>
      <c r="I319" s="1"/>
    </row>
    <row r="320" spans="1:9" x14ac:dyDescent="0.35">
      <c r="A320">
        <f t="shared" ref="A320:A383" si="8">A308+1</f>
        <v>2036</v>
      </c>
      <c r="B320">
        <f t="shared" ref="B320:B383" si="9">B308</f>
        <v>6</v>
      </c>
      <c r="C320" t="str">
        <f t="shared" ref="C320:C383" si="10">A320&amp;"_"&amp;B320</f>
        <v>2036_6</v>
      </c>
      <c r="E320" s="1"/>
      <c r="F320" s="1">
        <v>228170869.32600001</v>
      </c>
      <c r="G320" s="1">
        <v>265140163.095</v>
      </c>
      <c r="H320" s="1"/>
      <c r="I320" s="1"/>
    </row>
    <row r="321" spans="1:9" x14ac:dyDescent="0.35">
      <c r="A321">
        <f t="shared" si="8"/>
        <v>2036</v>
      </c>
      <c r="B321">
        <f t="shared" si="9"/>
        <v>7</v>
      </c>
      <c r="C321" t="str">
        <f t="shared" si="10"/>
        <v>2036_7</v>
      </c>
      <c r="E321" s="1"/>
      <c r="F321" s="1">
        <v>244471452.22400001</v>
      </c>
      <c r="G321" s="1">
        <v>281810458.31099999</v>
      </c>
      <c r="H321" s="1"/>
      <c r="I321" s="1"/>
    </row>
    <row r="322" spans="1:9" x14ac:dyDescent="0.35">
      <c r="A322">
        <f t="shared" si="8"/>
        <v>2036</v>
      </c>
      <c r="B322">
        <f t="shared" si="9"/>
        <v>8</v>
      </c>
      <c r="C322" t="str">
        <f t="shared" si="10"/>
        <v>2036_8</v>
      </c>
      <c r="E322" s="1"/>
      <c r="F322" s="1">
        <v>242978926.76800001</v>
      </c>
      <c r="G322" s="1">
        <v>278709462.176</v>
      </c>
      <c r="H322" s="1"/>
      <c r="I322" s="1"/>
    </row>
    <row r="323" spans="1:9" x14ac:dyDescent="0.35">
      <c r="A323">
        <f t="shared" si="8"/>
        <v>2036</v>
      </c>
      <c r="B323">
        <f t="shared" si="9"/>
        <v>9</v>
      </c>
      <c r="C323" t="str">
        <f t="shared" si="10"/>
        <v>2036_9</v>
      </c>
      <c r="E323" s="1"/>
      <c r="F323" s="1">
        <v>243464134.273</v>
      </c>
      <c r="G323" s="1">
        <v>281483154.52499998</v>
      </c>
      <c r="H323" s="1"/>
      <c r="I323" s="1"/>
    </row>
    <row r="324" spans="1:9" x14ac:dyDescent="0.35">
      <c r="A324">
        <f t="shared" si="8"/>
        <v>2036</v>
      </c>
      <c r="B324">
        <f t="shared" si="9"/>
        <v>10</v>
      </c>
      <c r="C324" t="str">
        <f t="shared" si="10"/>
        <v>2036_10</v>
      </c>
      <c r="E324" s="1"/>
      <c r="F324" s="1">
        <v>195480182.43599999</v>
      </c>
      <c r="G324" s="1">
        <v>230330641.722</v>
      </c>
      <c r="H324" s="1"/>
      <c r="I324" s="1"/>
    </row>
    <row r="325" spans="1:9" x14ac:dyDescent="0.35">
      <c r="A325">
        <f t="shared" si="8"/>
        <v>2036</v>
      </c>
      <c r="B325">
        <f t="shared" si="9"/>
        <v>11</v>
      </c>
      <c r="C325" t="str">
        <f t="shared" si="10"/>
        <v>2036_11</v>
      </c>
      <c r="E325" s="1"/>
      <c r="F325" s="1">
        <v>187162521.34799999</v>
      </c>
      <c r="G325" s="1">
        <v>223042660.588</v>
      </c>
      <c r="H325" s="1"/>
      <c r="I325" s="1"/>
    </row>
    <row r="326" spans="1:9" x14ac:dyDescent="0.35">
      <c r="A326">
        <f t="shared" si="8"/>
        <v>2036</v>
      </c>
      <c r="B326">
        <f t="shared" si="9"/>
        <v>12</v>
      </c>
      <c r="C326" t="str">
        <f t="shared" si="10"/>
        <v>2036_12</v>
      </c>
      <c r="E326" s="1"/>
      <c r="F326" s="1">
        <v>195207592.21799999</v>
      </c>
      <c r="G326" s="1">
        <v>233018218.05000001</v>
      </c>
      <c r="H326" s="1"/>
      <c r="I326" s="1"/>
    </row>
    <row r="327" spans="1:9" x14ac:dyDescent="0.35">
      <c r="A327">
        <f t="shared" si="8"/>
        <v>2037</v>
      </c>
      <c r="B327">
        <f t="shared" si="9"/>
        <v>1</v>
      </c>
      <c r="C327" t="str">
        <f t="shared" si="10"/>
        <v>2037_1</v>
      </c>
      <c r="E327" s="1"/>
      <c r="F327" s="1">
        <v>202271526.99000001</v>
      </c>
      <c r="G327" s="1">
        <v>242055882.838</v>
      </c>
      <c r="H327" s="1"/>
      <c r="I327" s="1"/>
    </row>
    <row r="328" spans="1:9" x14ac:dyDescent="0.35">
      <c r="A328">
        <f t="shared" si="8"/>
        <v>2037</v>
      </c>
      <c r="B328">
        <f t="shared" si="9"/>
        <v>2</v>
      </c>
      <c r="C328" t="str">
        <f t="shared" si="10"/>
        <v>2037_2</v>
      </c>
      <c r="E328" s="1"/>
      <c r="F328" s="1">
        <v>200325148.30500001</v>
      </c>
      <c r="G328" s="1">
        <v>237486581.59599999</v>
      </c>
      <c r="H328" s="1"/>
      <c r="I328" s="1"/>
    </row>
    <row r="329" spans="1:9" x14ac:dyDescent="0.35">
      <c r="A329">
        <f t="shared" si="8"/>
        <v>2037</v>
      </c>
      <c r="B329">
        <f t="shared" si="9"/>
        <v>3</v>
      </c>
      <c r="C329" t="str">
        <f t="shared" si="10"/>
        <v>2037_3</v>
      </c>
      <c r="E329" s="1"/>
      <c r="F329" s="1">
        <v>182275456.34299999</v>
      </c>
      <c r="G329" s="1">
        <v>218003701.80399999</v>
      </c>
      <c r="H329" s="1"/>
      <c r="I329" s="1"/>
    </row>
    <row r="330" spans="1:9" x14ac:dyDescent="0.35">
      <c r="A330">
        <f t="shared" si="8"/>
        <v>2037</v>
      </c>
      <c r="B330">
        <f t="shared" si="9"/>
        <v>4</v>
      </c>
      <c r="C330" t="str">
        <f t="shared" si="10"/>
        <v>2037_4</v>
      </c>
      <c r="E330" s="1"/>
      <c r="F330" s="1">
        <v>198083049.17300001</v>
      </c>
      <c r="G330" s="1">
        <v>237394254.48199999</v>
      </c>
      <c r="H330" s="1"/>
      <c r="I330" s="1"/>
    </row>
    <row r="331" spans="1:9" x14ac:dyDescent="0.35">
      <c r="A331">
        <f t="shared" si="8"/>
        <v>2037</v>
      </c>
      <c r="B331">
        <f t="shared" si="9"/>
        <v>5</v>
      </c>
      <c r="C331" t="str">
        <f t="shared" si="10"/>
        <v>2037_5</v>
      </c>
      <c r="E331" s="1"/>
      <c r="F331" s="1">
        <v>195850166.54100001</v>
      </c>
      <c r="G331" s="1">
        <v>233227378.89700001</v>
      </c>
      <c r="H331" s="1"/>
      <c r="I331" s="1"/>
    </row>
    <row r="332" spans="1:9" x14ac:dyDescent="0.35">
      <c r="A332">
        <f t="shared" si="8"/>
        <v>2037</v>
      </c>
      <c r="B332">
        <f t="shared" si="9"/>
        <v>6</v>
      </c>
      <c r="C332" t="str">
        <f t="shared" si="10"/>
        <v>2037_6</v>
      </c>
      <c r="E332" s="1"/>
      <c r="F332" s="1">
        <v>227616794.94400001</v>
      </c>
      <c r="G332" s="1">
        <v>266320943.632</v>
      </c>
      <c r="H332" s="1"/>
      <c r="I332" s="1"/>
    </row>
    <row r="333" spans="1:9" x14ac:dyDescent="0.35">
      <c r="A333">
        <f t="shared" si="8"/>
        <v>2037</v>
      </c>
      <c r="B333">
        <f t="shared" si="9"/>
        <v>7</v>
      </c>
      <c r="C333" t="str">
        <f t="shared" si="10"/>
        <v>2037_7</v>
      </c>
      <c r="E333" s="1"/>
      <c r="F333" s="1">
        <v>243913331.914</v>
      </c>
      <c r="G333" s="1">
        <v>283005633.704</v>
      </c>
      <c r="H333" s="1"/>
      <c r="I333" s="1"/>
    </row>
    <row r="334" spans="1:9" x14ac:dyDescent="0.35">
      <c r="A334">
        <f t="shared" si="8"/>
        <v>2037</v>
      </c>
      <c r="B334">
        <f t="shared" si="9"/>
        <v>8</v>
      </c>
      <c r="C334" t="str">
        <f t="shared" si="10"/>
        <v>2037_8</v>
      </c>
      <c r="E334" s="1"/>
      <c r="F334" s="1">
        <v>242466792.81</v>
      </c>
      <c r="G334" s="1">
        <v>279876136.06699997</v>
      </c>
      <c r="H334" s="1"/>
      <c r="I334" s="1"/>
    </row>
    <row r="335" spans="1:9" x14ac:dyDescent="0.35">
      <c r="A335">
        <f t="shared" si="8"/>
        <v>2037</v>
      </c>
      <c r="B335">
        <f t="shared" si="9"/>
        <v>9</v>
      </c>
      <c r="C335" t="str">
        <f t="shared" si="10"/>
        <v>2037_9</v>
      </c>
      <c r="E335" s="1"/>
      <c r="F335" s="1">
        <v>242899755.57800001</v>
      </c>
      <c r="G335" s="1">
        <v>282706213.199</v>
      </c>
      <c r="H335" s="1"/>
      <c r="I335" s="1"/>
    </row>
    <row r="336" spans="1:9" x14ac:dyDescent="0.35">
      <c r="A336">
        <f t="shared" si="8"/>
        <v>2037</v>
      </c>
      <c r="B336">
        <f t="shared" si="9"/>
        <v>10</v>
      </c>
      <c r="C336" t="str">
        <f t="shared" si="10"/>
        <v>2037_10</v>
      </c>
      <c r="E336" s="1"/>
      <c r="F336" s="1">
        <v>194985789.38100001</v>
      </c>
      <c r="G336" s="1">
        <v>231474935.109</v>
      </c>
      <c r="H336" s="1"/>
      <c r="I336" s="1"/>
    </row>
    <row r="337" spans="1:9" x14ac:dyDescent="0.35">
      <c r="A337">
        <f t="shared" si="8"/>
        <v>2037</v>
      </c>
      <c r="B337">
        <f t="shared" si="9"/>
        <v>11</v>
      </c>
      <c r="C337" t="str">
        <f t="shared" si="10"/>
        <v>2037_11</v>
      </c>
      <c r="E337" s="1"/>
      <c r="F337" s="1">
        <v>186632988.579</v>
      </c>
      <c r="G337" s="1">
        <v>224200451.34</v>
      </c>
      <c r="H337" s="1"/>
      <c r="I337" s="1"/>
    </row>
    <row r="338" spans="1:9" x14ac:dyDescent="0.35">
      <c r="A338">
        <f t="shared" si="8"/>
        <v>2037</v>
      </c>
      <c r="B338">
        <f t="shared" si="9"/>
        <v>12</v>
      </c>
      <c r="C338" t="str">
        <f t="shared" si="10"/>
        <v>2037_12</v>
      </c>
      <c r="E338" s="1"/>
      <c r="F338" s="1">
        <v>194620578.847</v>
      </c>
      <c r="G338" s="1">
        <v>234209547.80000001</v>
      </c>
      <c r="H338" s="1"/>
      <c r="I338" s="1"/>
    </row>
    <row r="339" spans="1:9" x14ac:dyDescent="0.35">
      <c r="A339">
        <f t="shared" si="8"/>
        <v>2038</v>
      </c>
      <c r="B339">
        <f t="shared" si="9"/>
        <v>1</v>
      </c>
      <c r="C339" t="str">
        <f t="shared" si="10"/>
        <v>2038_1</v>
      </c>
      <c r="E339" s="1"/>
      <c r="F339" s="1">
        <v>201834589.20699999</v>
      </c>
      <c r="G339" s="1">
        <v>243249388.40900001</v>
      </c>
      <c r="H339" s="1"/>
      <c r="I339" s="1"/>
    </row>
    <row r="340" spans="1:9" x14ac:dyDescent="0.35">
      <c r="A340">
        <f t="shared" si="8"/>
        <v>2038</v>
      </c>
      <c r="B340">
        <f t="shared" si="9"/>
        <v>2</v>
      </c>
      <c r="C340" t="str">
        <f t="shared" si="10"/>
        <v>2038_2</v>
      </c>
      <c r="E340" s="1"/>
      <c r="F340" s="1">
        <v>199971917.255</v>
      </c>
      <c r="G340" s="1">
        <v>238658529.98300001</v>
      </c>
      <c r="H340" s="1"/>
      <c r="I340" s="1"/>
    </row>
    <row r="341" spans="1:9" x14ac:dyDescent="0.35">
      <c r="A341">
        <f t="shared" si="8"/>
        <v>2038</v>
      </c>
      <c r="B341">
        <f t="shared" si="9"/>
        <v>3</v>
      </c>
      <c r="C341" t="str">
        <f t="shared" si="10"/>
        <v>2038_3</v>
      </c>
      <c r="E341" s="1"/>
      <c r="F341" s="1">
        <v>181980624.961</v>
      </c>
      <c r="G341" s="1">
        <v>219177364.26300001</v>
      </c>
      <c r="H341" s="1"/>
      <c r="I341" s="1"/>
    </row>
    <row r="342" spans="1:9" x14ac:dyDescent="0.35">
      <c r="A342">
        <f t="shared" si="8"/>
        <v>2038</v>
      </c>
      <c r="B342">
        <f t="shared" si="9"/>
        <v>4</v>
      </c>
      <c r="C342" t="str">
        <f t="shared" si="10"/>
        <v>2038_4</v>
      </c>
      <c r="E342" s="1"/>
      <c r="F342" s="1">
        <v>197729013.49900001</v>
      </c>
      <c r="G342" s="1">
        <v>238656268.859</v>
      </c>
      <c r="H342" s="1"/>
      <c r="I342" s="1"/>
    </row>
    <row r="343" spans="1:9" x14ac:dyDescent="0.35">
      <c r="A343">
        <f t="shared" si="8"/>
        <v>2038</v>
      </c>
      <c r="B343">
        <f t="shared" si="9"/>
        <v>5</v>
      </c>
      <c r="C343" t="str">
        <f t="shared" si="10"/>
        <v>2038_5</v>
      </c>
      <c r="E343" s="1"/>
      <c r="F343" s="1">
        <v>195544851.727</v>
      </c>
      <c r="G343" s="1">
        <v>234458886.00600001</v>
      </c>
      <c r="H343" s="1"/>
      <c r="I343" s="1"/>
    </row>
    <row r="344" spans="1:9" x14ac:dyDescent="0.35">
      <c r="A344">
        <f t="shared" si="8"/>
        <v>2038</v>
      </c>
      <c r="B344">
        <f t="shared" si="9"/>
        <v>6</v>
      </c>
      <c r="C344" t="str">
        <f t="shared" si="10"/>
        <v>2038_6</v>
      </c>
      <c r="E344" s="1"/>
      <c r="F344" s="1">
        <v>227296556.65099999</v>
      </c>
      <c r="G344" s="1">
        <v>267592370.414</v>
      </c>
      <c r="H344" s="1"/>
      <c r="I344" s="1"/>
    </row>
    <row r="345" spans="1:9" x14ac:dyDescent="0.35">
      <c r="A345">
        <f t="shared" si="8"/>
        <v>2038</v>
      </c>
      <c r="B345">
        <f t="shared" si="9"/>
        <v>7</v>
      </c>
      <c r="C345" t="str">
        <f t="shared" si="10"/>
        <v>2038_7</v>
      </c>
      <c r="E345" s="1"/>
      <c r="F345" s="1">
        <v>243596805.26199999</v>
      </c>
      <c r="G345" s="1">
        <v>284296849.685</v>
      </c>
      <c r="H345" s="1"/>
      <c r="I345" s="1"/>
    </row>
    <row r="346" spans="1:9" x14ac:dyDescent="0.35">
      <c r="A346">
        <f t="shared" si="8"/>
        <v>2038</v>
      </c>
      <c r="B346">
        <f t="shared" si="9"/>
        <v>8</v>
      </c>
      <c r="C346" t="str">
        <f t="shared" si="10"/>
        <v>2038_8</v>
      </c>
      <c r="E346" s="1"/>
      <c r="F346" s="1">
        <v>242194222.331</v>
      </c>
      <c r="G346" s="1">
        <v>281142206.31599998</v>
      </c>
      <c r="H346" s="1"/>
      <c r="I346" s="1"/>
    </row>
    <row r="347" spans="1:9" x14ac:dyDescent="0.35">
      <c r="A347">
        <f t="shared" si="8"/>
        <v>2038</v>
      </c>
      <c r="B347">
        <f t="shared" si="9"/>
        <v>9</v>
      </c>
      <c r="C347" t="str">
        <f t="shared" si="10"/>
        <v>2038_9</v>
      </c>
      <c r="E347" s="1"/>
      <c r="F347" s="1">
        <v>242591895.93599999</v>
      </c>
      <c r="G347" s="1">
        <v>284035703.80299997</v>
      </c>
      <c r="H347" s="1"/>
      <c r="I347" s="1"/>
    </row>
    <row r="348" spans="1:9" x14ac:dyDescent="0.35">
      <c r="A348">
        <f t="shared" si="8"/>
        <v>2038</v>
      </c>
      <c r="B348">
        <f t="shared" si="9"/>
        <v>10</v>
      </c>
      <c r="C348" t="str">
        <f t="shared" si="10"/>
        <v>2038_10</v>
      </c>
      <c r="E348" s="1"/>
      <c r="F348" s="1">
        <v>194742479.935</v>
      </c>
      <c r="G348" s="1">
        <v>232732818.787</v>
      </c>
      <c r="H348" s="1"/>
      <c r="I348" s="1"/>
    </row>
    <row r="349" spans="1:9" x14ac:dyDescent="0.35">
      <c r="A349">
        <f t="shared" si="8"/>
        <v>2038</v>
      </c>
      <c r="B349">
        <f t="shared" si="9"/>
        <v>11</v>
      </c>
      <c r="C349" t="str">
        <f t="shared" si="10"/>
        <v>2038_11</v>
      </c>
      <c r="E349" s="1"/>
      <c r="F349" s="1">
        <v>186369073.82100001</v>
      </c>
      <c r="G349" s="1">
        <v>225482394.896</v>
      </c>
      <c r="H349" s="1"/>
      <c r="I349" s="1"/>
    </row>
    <row r="350" spans="1:9" x14ac:dyDescent="0.35">
      <c r="A350">
        <f t="shared" si="8"/>
        <v>2038</v>
      </c>
      <c r="B350">
        <f t="shared" si="9"/>
        <v>12</v>
      </c>
      <c r="C350" t="str">
        <f t="shared" si="10"/>
        <v>2038_12</v>
      </c>
      <c r="E350" s="1"/>
      <c r="F350" s="1">
        <v>194317986.586</v>
      </c>
      <c r="G350" s="1">
        <v>235536311.06900001</v>
      </c>
      <c r="H350" s="1"/>
      <c r="I350" s="1"/>
    </row>
    <row r="351" spans="1:9" x14ac:dyDescent="0.35">
      <c r="A351">
        <f t="shared" si="8"/>
        <v>2039</v>
      </c>
      <c r="B351">
        <f t="shared" si="9"/>
        <v>1</v>
      </c>
      <c r="C351" t="str">
        <f t="shared" si="10"/>
        <v>2039_1</v>
      </c>
      <c r="E351" s="1"/>
      <c r="F351" s="1">
        <v>201580096.382</v>
      </c>
      <c r="G351" s="1">
        <v>244503105.199</v>
      </c>
      <c r="H351" s="1"/>
      <c r="I351" s="1"/>
    </row>
    <row r="352" spans="1:9" x14ac:dyDescent="0.35">
      <c r="A352">
        <f t="shared" si="8"/>
        <v>2039</v>
      </c>
      <c r="B352">
        <f t="shared" si="9"/>
        <v>2</v>
      </c>
      <c r="C352" t="str">
        <f t="shared" si="10"/>
        <v>2039_2</v>
      </c>
      <c r="E352" s="1"/>
      <c r="F352" s="1">
        <v>199730196.98899999</v>
      </c>
      <c r="G352" s="1">
        <v>239823951.47400001</v>
      </c>
      <c r="H352" s="1"/>
      <c r="I352" s="1"/>
    </row>
    <row r="353" spans="1:9" x14ac:dyDescent="0.35">
      <c r="A353">
        <f t="shared" si="8"/>
        <v>2039</v>
      </c>
      <c r="B353">
        <f t="shared" si="9"/>
        <v>3</v>
      </c>
      <c r="C353" t="str">
        <f t="shared" si="10"/>
        <v>2039_3</v>
      </c>
      <c r="E353" s="1"/>
      <c r="F353" s="1">
        <v>181731839.32600001</v>
      </c>
      <c r="G353" s="1">
        <v>220279885.37799999</v>
      </c>
      <c r="H353" s="1"/>
      <c r="I353" s="1"/>
    </row>
    <row r="354" spans="1:9" x14ac:dyDescent="0.35">
      <c r="A354">
        <f t="shared" si="8"/>
        <v>2039</v>
      </c>
      <c r="B354">
        <f t="shared" si="9"/>
        <v>4</v>
      </c>
      <c r="C354" t="str">
        <f t="shared" si="10"/>
        <v>2039_4</v>
      </c>
      <c r="E354" s="1"/>
      <c r="F354" s="1">
        <v>197414946.98800001</v>
      </c>
      <c r="G354" s="1">
        <v>239829493.653</v>
      </c>
      <c r="H354" s="1"/>
      <c r="I354" s="1"/>
    </row>
    <row r="355" spans="1:9" x14ac:dyDescent="0.35">
      <c r="A355">
        <f t="shared" si="8"/>
        <v>2039</v>
      </c>
      <c r="B355">
        <f t="shared" si="9"/>
        <v>5</v>
      </c>
      <c r="C355" t="str">
        <f t="shared" si="10"/>
        <v>2039_5</v>
      </c>
      <c r="E355" s="1"/>
      <c r="F355" s="1">
        <v>195264159.044</v>
      </c>
      <c r="G355" s="1">
        <v>235592760.50799999</v>
      </c>
      <c r="H355" s="1"/>
      <c r="I355" s="1"/>
    </row>
    <row r="356" spans="1:9" x14ac:dyDescent="0.35">
      <c r="A356">
        <f t="shared" si="8"/>
        <v>2039</v>
      </c>
      <c r="B356">
        <f t="shared" si="9"/>
        <v>6</v>
      </c>
      <c r="C356" t="str">
        <f t="shared" si="10"/>
        <v>2039_6</v>
      </c>
      <c r="E356" s="1"/>
      <c r="F356" s="1">
        <v>226991175.17500001</v>
      </c>
      <c r="G356" s="1">
        <v>268752237.08899999</v>
      </c>
      <c r="H356" s="1"/>
      <c r="I356" s="1"/>
    </row>
    <row r="357" spans="1:9" x14ac:dyDescent="0.35">
      <c r="A357">
        <f t="shared" si="8"/>
        <v>2039</v>
      </c>
      <c r="B357">
        <f t="shared" si="9"/>
        <v>7</v>
      </c>
      <c r="C357" t="str">
        <f t="shared" si="10"/>
        <v>2039_7</v>
      </c>
      <c r="E357" s="1"/>
      <c r="F357" s="1">
        <v>243285923.72299999</v>
      </c>
      <c r="G357" s="1">
        <v>285466647.82499999</v>
      </c>
      <c r="H357" s="1"/>
      <c r="I357" s="1"/>
    </row>
    <row r="358" spans="1:9" x14ac:dyDescent="0.35">
      <c r="A358">
        <f t="shared" si="8"/>
        <v>2039</v>
      </c>
      <c r="B358">
        <f t="shared" si="9"/>
        <v>8</v>
      </c>
      <c r="C358" t="str">
        <f t="shared" si="10"/>
        <v>2039_8</v>
      </c>
      <c r="E358" s="1"/>
      <c r="F358" s="1">
        <v>241914148.43399999</v>
      </c>
      <c r="G358" s="1">
        <v>282279769.10299999</v>
      </c>
      <c r="H358" s="1"/>
      <c r="I358" s="1"/>
    </row>
    <row r="359" spans="1:9" x14ac:dyDescent="0.35">
      <c r="A359">
        <f t="shared" si="8"/>
        <v>2039</v>
      </c>
      <c r="B359">
        <f t="shared" si="9"/>
        <v>9</v>
      </c>
      <c r="C359" t="str">
        <f t="shared" si="10"/>
        <v>2039_9</v>
      </c>
      <c r="E359" s="1"/>
      <c r="F359" s="1">
        <v>242271303.67899999</v>
      </c>
      <c r="G359" s="1">
        <v>285224333.17699999</v>
      </c>
      <c r="H359" s="1"/>
      <c r="I359" s="1"/>
    </row>
    <row r="360" spans="1:9" x14ac:dyDescent="0.35">
      <c r="A360">
        <f t="shared" si="8"/>
        <v>2039</v>
      </c>
      <c r="B360">
        <f t="shared" si="9"/>
        <v>10</v>
      </c>
      <c r="C360" t="str">
        <f t="shared" si="10"/>
        <v>2039_10</v>
      </c>
      <c r="E360" s="1"/>
      <c r="F360" s="1">
        <v>194489030.539</v>
      </c>
      <c r="G360" s="1">
        <v>233862939.19100001</v>
      </c>
      <c r="H360" s="1"/>
      <c r="I360" s="1"/>
    </row>
    <row r="361" spans="1:9" x14ac:dyDescent="0.35">
      <c r="A361">
        <f t="shared" si="8"/>
        <v>2039</v>
      </c>
      <c r="B361">
        <f t="shared" si="9"/>
        <v>11</v>
      </c>
      <c r="C361" t="str">
        <f t="shared" si="10"/>
        <v>2039_11</v>
      </c>
      <c r="E361" s="1"/>
      <c r="F361" s="1">
        <v>186106368.69600001</v>
      </c>
      <c r="G361" s="1">
        <v>226644267.36300001</v>
      </c>
      <c r="H361" s="1"/>
      <c r="I361" s="1"/>
    </row>
    <row r="362" spans="1:9" x14ac:dyDescent="0.35">
      <c r="A362">
        <f t="shared" si="8"/>
        <v>2039</v>
      </c>
      <c r="B362">
        <f t="shared" si="9"/>
        <v>12</v>
      </c>
      <c r="C362" t="str">
        <f t="shared" si="10"/>
        <v>2039_12</v>
      </c>
      <c r="E362" s="1"/>
      <c r="F362" s="1">
        <v>194029684.979</v>
      </c>
      <c r="G362" s="1">
        <v>236749372.14199999</v>
      </c>
      <c r="H362" s="1"/>
      <c r="I362" s="1"/>
    </row>
    <row r="363" spans="1:9" x14ac:dyDescent="0.35">
      <c r="A363">
        <f t="shared" si="8"/>
        <v>2040</v>
      </c>
      <c r="B363">
        <f t="shared" si="9"/>
        <v>1</v>
      </c>
      <c r="C363" t="str">
        <f t="shared" si="10"/>
        <v>2040_1</v>
      </c>
      <c r="E363" s="1"/>
      <c r="F363" s="1">
        <v>201069311.54699999</v>
      </c>
      <c r="G363" s="1">
        <v>245724028.914</v>
      </c>
      <c r="H363" s="1"/>
      <c r="I363" s="1"/>
    </row>
    <row r="364" spans="1:9" x14ac:dyDescent="0.35">
      <c r="A364">
        <f t="shared" si="8"/>
        <v>2040</v>
      </c>
      <c r="B364">
        <f t="shared" si="9"/>
        <v>2</v>
      </c>
      <c r="C364" t="str">
        <f t="shared" si="10"/>
        <v>2040_2</v>
      </c>
      <c r="E364" s="1"/>
      <c r="F364" s="1">
        <v>200167564.87</v>
      </c>
      <c r="G364" s="1">
        <v>242021045.94100001</v>
      </c>
      <c r="H364" s="1"/>
      <c r="I364" s="1"/>
    </row>
    <row r="365" spans="1:9" x14ac:dyDescent="0.35">
      <c r="A365">
        <f t="shared" si="8"/>
        <v>2040</v>
      </c>
      <c r="B365">
        <f t="shared" si="9"/>
        <v>3</v>
      </c>
      <c r="C365" t="str">
        <f t="shared" si="10"/>
        <v>2040_3</v>
      </c>
      <c r="E365" s="1"/>
      <c r="F365" s="1">
        <v>188987027.28400001</v>
      </c>
      <c r="G365" s="1">
        <v>230359624.00799999</v>
      </c>
      <c r="H365" s="1"/>
      <c r="I365" s="1"/>
    </row>
    <row r="366" spans="1:9" x14ac:dyDescent="0.35">
      <c r="A366">
        <f t="shared" si="8"/>
        <v>2040</v>
      </c>
      <c r="B366">
        <f t="shared" si="9"/>
        <v>4</v>
      </c>
      <c r="C366" t="str">
        <f t="shared" si="10"/>
        <v>2040_4</v>
      </c>
      <c r="E366" s="1"/>
      <c r="F366" s="1">
        <v>196983164.183</v>
      </c>
      <c r="G366" s="1">
        <v>241114441.72600001</v>
      </c>
      <c r="H366" s="1"/>
      <c r="I366" s="1"/>
    </row>
    <row r="367" spans="1:9" x14ac:dyDescent="0.35">
      <c r="A367">
        <f t="shared" si="8"/>
        <v>2040</v>
      </c>
      <c r="B367">
        <f t="shared" si="9"/>
        <v>5</v>
      </c>
      <c r="C367" t="str">
        <f t="shared" si="10"/>
        <v>2040_5</v>
      </c>
      <c r="E367" s="1"/>
      <c r="F367" s="1">
        <v>194882928.942</v>
      </c>
      <c r="G367" s="1">
        <v>236846118.155</v>
      </c>
      <c r="H367" s="1"/>
      <c r="I367" s="1"/>
    </row>
    <row r="368" spans="1:9" x14ac:dyDescent="0.35">
      <c r="A368">
        <f t="shared" si="8"/>
        <v>2040</v>
      </c>
      <c r="B368">
        <f t="shared" si="9"/>
        <v>6</v>
      </c>
      <c r="C368" t="str">
        <f t="shared" si="10"/>
        <v>2040_6</v>
      </c>
      <c r="E368" s="1"/>
      <c r="F368" s="1">
        <v>226587770.68000001</v>
      </c>
      <c r="G368" s="1">
        <v>270043838.30500001</v>
      </c>
      <c r="H368" s="1"/>
      <c r="I368" s="1"/>
    </row>
    <row r="369" spans="1:9" x14ac:dyDescent="0.35">
      <c r="A369">
        <f t="shared" si="8"/>
        <v>2040</v>
      </c>
      <c r="B369">
        <f t="shared" si="9"/>
        <v>7</v>
      </c>
      <c r="C369" t="str">
        <f t="shared" si="10"/>
        <v>2040_7</v>
      </c>
      <c r="E369" s="1"/>
      <c r="F369" s="1">
        <v>242965588.81900001</v>
      </c>
      <c r="G369" s="1">
        <v>286861849.75800002</v>
      </c>
      <c r="H369" s="1"/>
      <c r="I369" s="1"/>
    </row>
    <row r="370" spans="1:9" x14ac:dyDescent="0.35">
      <c r="A370">
        <f t="shared" si="8"/>
        <v>2040</v>
      </c>
      <c r="B370">
        <f t="shared" si="9"/>
        <v>8</v>
      </c>
      <c r="C370" t="str">
        <f t="shared" si="10"/>
        <v>2040_8</v>
      </c>
      <c r="E370" s="1"/>
      <c r="F370" s="1">
        <v>241720399.15900001</v>
      </c>
      <c r="G370" s="1">
        <v>283731070.33099997</v>
      </c>
      <c r="H370" s="1"/>
      <c r="I370" s="1"/>
    </row>
    <row r="371" spans="1:9" x14ac:dyDescent="0.35">
      <c r="A371">
        <f t="shared" si="8"/>
        <v>2040</v>
      </c>
      <c r="B371">
        <f t="shared" si="9"/>
        <v>9</v>
      </c>
      <c r="C371" t="str">
        <f t="shared" si="10"/>
        <v>2040_9</v>
      </c>
      <c r="E371" s="1"/>
      <c r="F371" s="1">
        <v>242119385.965</v>
      </c>
      <c r="G371" s="1">
        <v>286826451.96200001</v>
      </c>
      <c r="H371" s="1"/>
      <c r="I371" s="1"/>
    </row>
    <row r="372" spans="1:9" x14ac:dyDescent="0.35">
      <c r="A372">
        <f t="shared" si="8"/>
        <v>2040</v>
      </c>
      <c r="B372">
        <f t="shared" si="9"/>
        <v>10</v>
      </c>
      <c r="C372" t="str">
        <f t="shared" si="10"/>
        <v>2040_10</v>
      </c>
      <c r="E372" s="1"/>
      <c r="F372" s="1">
        <v>194301246.954</v>
      </c>
      <c r="G372" s="1">
        <v>235275922.037</v>
      </c>
      <c r="H372" s="1"/>
      <c r="I372" s="1"/>
    </row>
    <row r="373" spans="1:9" x14ac:dyDescent="0.35">
      <c r="A373">
        <f t="shared" si="8"/>
        <v>2040</v>
      </c>
      <c r="B373">
        <f t="shared" si="9"/>
        <v>11</v>
      </c>
      <c r="C373" t="str">
        <f t="shared" si="10"/>
        <v>2040_11</v>
      </c>
      <c r="E373" s="1"/>
      <c r="F373" s="1">
        <v>185791014.73699999</v>
      </c>
      <c r="G373" s="1">
        <v>227969701.40900001</v>
      </c>
      <c r="H373" s="1"/>
      <c r="I373" s="1"/>
    </row>
    <row r="374" spans="1:9" x14ac:dyDescent="0.35">
      <c r="A374">
        <f t="shared" si="8"/>
        <v>2040</v>
      </c>
      <c r="B374">
        <f t="shared" si="9"/>
        <v>12</v>
      </c>
      <c r="C374" t="str">
        <f t="shared" si="10"/>
        <v>2040_12</v>
      </c>
      <c r="E374" s="1"/>
      <c r="F374" s="1">
        <v>193562159.34200001</v>
      </c>
      <c r="G374" s="1">
        <v>238003270.514</v>
      </c>
      <c r="H374" s="1"/>
      <c r="I374" s="1"/>
    </row>
    <row r="375" spans="1:9" x14ac:dyDescent="0.35">
      <c r="A375">
        <f t="shared" si="8"/>
        <v>2041</v>
      </c>
      <c r="B375">
        <f t="shared" si="9"/>
        <v>1</v>
      </c>
      <c r="C375" t="str">
        <f t="shared" si="10"/>
        <v>2041_1</v>
      </c>
      <c r="E375" s="1"/>
      <c r="F375" s="1">
        <v>200769198.20100001</v>
      </c>
      <c r="G375" s="1">
        <v>247013391.27000001</v>
      </c>
      <c r="H375" s="1"/>
      <c r="I375" s="1"/>
    </row>
    <row r="376" spans="1:9" x14ac:dyDescent="0.35">
      <c r="A376">
        <f t="shared" si="8"/>
        <v>2041</v>
      </c>
      <c r="B376">
        <f t="shared" si="9"/>
        <v>2</v>
      </c>
      <c r="C376" t="str">
        <f t="shared" si="10"/>
        <v>2041_2</v>
      </c>
      <c r="E376" s="1"/>
      <c r="F376" s="1">
        <v>199028763.60699999</v>
      </c>
      <c r="G376" s="1">
        <v>242225126.47099999</v>
      </c>
      <c r="H376" s="1"/>
      <c r="I376" s="1"/>
    </row>
    <row r="377" spans="1:9" x14ac:dyDescent="0.35">
      <c r="A377">
        <f t="shared" si="8"/>
        <v>2041</v>
      </c>
      <c r="B377">
        <f t="shared" si="9"/>
        <v>3</v>
      </c>
      <c r="C377" t="str">
        <f t="shared" si="10"/>
        <v>2041_3</v>
      </c>
      <c r="E377" s="1"/>
      <c r="F377" s="1">
        <v>181089610.528</v>
      </c>
      <c r="G377" s="1">
        <v>222620978.39500001</v>
      </c>
      <c r="H377" s="1"/>
      <c r="I377" s="1"/>
    </row>
    <row r="378" spans="1:9" x14ac:dyDescent="0.35">
      <c r="A378">
        <f t="shared" si="8"/>
        <v>2041</v>
      </c>
      <c r="B378">
        <f t="shared" si="9"/>
        <v>4</v>
      </c>
      <c r="C378" t="str">
        <f t="shared" si="10"/>
        <v>2041_4</v>
      </c>
      <c r="E378" s="1"/>
      <c r="F378" s="1">
        <v>196620000.44800001</v>
      </c>
      <c r="G378" s="1">
        <v>242315371.30000001</v>
      </c>
      <c r="H378" s="1"/>
      <c r="I378" s="1"/>
    </row>
    <row r="379" spans="1:9" x14ac:dyDescent="0.35">
      <c r="A379">
        <f t="shared" si="8"/>
        <v>2041</v>
      </c>
      <c r="B379">
        <f t="shared" si="9"/>
        <v>5</v>
      </c>
      <c r="C379" t="str">
        <f t="shared" si="10"/>
        <v>2041_5</v>
      </c>
      <c r="E379" s="1"/>
      <c r="F379" s="1">
        <v>194549335.85100001</v>
      </c>
      <c r="G379" s="1">
        <v>237995765.89500001</v>
      </c>
      <c r="H379" s="1"/>
      <c r="I379" s="1"/>
    </row>
    <row r="380" spans="1:9" x14ac:dyDescent="0.35">
      <c r="A380">
        <f t="shared" si="8"/>
        <v>2041</v>
      </c>
      <c r="B380">
        <f t="shared" si="9"/>
        <v>6</v>
      </c>
      <c r="C380" t="str">
        <f t="shared" si="10"/>
        <v>2041_6</v>
      </c>
      <c r="E380" s="1"/>
      <c r="F380" s="1">
        <v>226217998.81900001</v>
      </c>
      <c r="G380" s="1">
        <v>271205933.72000003</v>
      </c>
      <c r="H380" s="1"/>
      <c r="I380" s="1"/>
    </row>
    <row r="381" spans="1:9" x14ac:dyDescent="0.35">
      <c r="A381">
        <f t="shared" si="8"/>
        <v>2041</v>
      </c>
      <c r="B381">
        <f t="shared" si="9"/>
        <v>7</v>
      </c>
      <c r="C381" t="str">
        <f t="shared" si="10"/>
        <v>2041_7</v>
      </c>
      <c r="E381" s="1"/>
      <c r="F381" s="1">
        <v>242475340.095</v>
      </c>
      <c r="G381" s="1">
        <v>287913536.60299999</v>
      </c>
      <c r="H381" s="1"/>
      <c r="I381" s="1"/>
    </row>
    <row r="382" spans="1:9" x14ac:dyDescent="0.35">
      <c r="A382">
        <f t="shared" si="8"/>
        <v>2041</v>
      </c>
      <c r="B382">
        <f t="shared" si="9"/>
        <v>8</v>
      </c>
      <c r="C382" t="str">
        <f t="shared" si="10"/>
        <v>2041_8</v>
      </c>
      <c r="E382" s="1"/>
      <c r="F382" s="1">
        <v>241155625.248</v>
      </c>
      <c r="G382" s="1">
        <v>284636802.03299999</v>
      </c>
      <c r="H382" s="1"/>
      <c r="I382" s="1"/>
    </row>
    <row r="383" spans="1:9" x14ac:dyDescent="0.35">
      <c r="A383">
        <f t="shared" si="8"/>
        <v>2041</v>
      </c>
      <c r="B383">
        <f t="shared" si="9"/>
        <v>9</v>
      </c>
      <c r="C383" t="str">
        <f t="shared" si="10"/>
        <v>2041_9</v>
      </c>
      <c r="E383" s="1"/>
      <c r="F383" s="1">
        <v>241388131.70699999</v>
      </c>
      <c r="G383" s="1">
        <v>287654572.80800003</v>
      </c>
      <c r="H383" s="1"/>
      <c r="I383" s="1"/>
    </row>
    <row r="384" spans="1:9" x14ac:dyDescent="0.35">
      <c r="A384">
        <f t="shared" ref="A384:A447" si="11">A372+1</f>
        <v>2041</v>
      </c>
      <c r="B384">
        <f t="shared" ref="B384:B447" si="12">B372</f>
        <v>10</v>
      </c>
      <c r="C384" t="str">
        <f t="shared" ref="C384:C447" si="13">A384&amp;"_"&amp;B384</f>
        <v>2041_10</v>
      </c>
      <c r="E384" s="1"/>
      <c r="F384" s="1">
        <v>193736531.95899999</v>
      </c>
      <c r="G384" s="1">
        <v>236146966.27399999</v>
      </c>
      <c r="H384" s="1"/>
      <c r="I384" s="1"/>
    </row>
    <row r="385" spans="1:9" x14ac:dyDescent="0.35">
      <c r="A385">
        <f t="shared" si="11"/>
        <v>2041</v>
      </c>
      <c r="B385">
        <f t="shared" si="12"/>
        <v>11</v>
      </c>
      <c r="C385" t="str">
        <f t="shared" si="13"/>
        <v>2041_11</v>
      </c>
      <c r="E385" s="1"/>
      <c r="F385" s="1">
        <v>185292948.014</v>
      </c>
      <c r="G385" s="1">
        <v>228956327.375</v>
      </c>
      <c r="H385" s="1"/>
      <c r="I385" s="1"/>
    </row>
    <row r="386" spans="1:9" x14ac:dyDescent="0.35">
      <c r="A386">
        <f t="shared" si="11"/>
        <v>2041</v>
      </c>
      <c r="B386">
        <f t="shared" si="12"/>
        <v>12</v>
      </c>
      <c r="C386" t="str">
        <f t="shared" si="13"/>
        <v>2041_12</v>
      </c>
      <c r="E386" s="1"/>
      <c r="F386" s="1">
        <v>193113727.08500001</v>
      </c>
      <c r="G386" s="1">
        <v>239126259.65900001</v>
      </c>
      <c r="H386" s="1"/>
      <c r="I386" s="1"/>
    </row>
    <row r="387" spans="1:9" x14ac:dyDescent="0.35">
      <c r="A387">
        <f t="shared" si="11"/>
        <v>2042</v>
      </c>
      <c r="B387">
        <f t="shared" si="12"/>
        <v>1</v>
      </c>
      <c r="C387" t="str">
        <f t="shared" si="13"/>
        <v>2042_1</v>
      </c>
      <c r="E387" s="1"/>
      <c r="F387" s="1">
        <v>200390327.495</v>
      </c>
      <c r="G387" s="1">
        <v>248076090.43799999</v>
      </c>
      <c r="H387" s="1"/>
      <c r="I387" s="1"/>
    </row>
    <row r="388" spans="1:9" x14ac:dyDescent="0.35">
      <c r="A388">
        <f t="shared" si="11"/>
        <v>2042</v>
      </c>
      <c r="B388">
        <f t="shared" si="12"/>
        <v>2</v>
      </c>
      <c r="C388" t="str">
        <f t="shared" si="13"/>
        <v>2042_2</v>
      </c>
      <c r="E388" s="1"/>
      <c r="F388" s="1">
        <v>198690129.039</v>
      </c>
      <c r="G388" s="1">
        <v>243229606.72400001</v>
      </c>
      <c r="H388" s="1"/>
      <c r="I388" s="1"/>
    </row>
    <row r="389" spans="1:9" x14ac:dyDescent="0.35">
      <c r="A389">
        <f t="shared" si="11"/>
        <v>2042</v>
      </c>
      <c r="B389">
        <f t="shared" si="12"/>
        <v>3</v>
      </c>
      <c r="C389" t="str">
        <f t="shared" si="13"/>
        <v>2042_3</v>
      </c>
      <c r="E389" s="1"/>
      <c r="F389" s="1">
        <v>180770530.21700001</v>
      </c>
      <c r="G389" s="1">
        <v>223589937.979</v>
      </c>
      <c r="H389" s="1"/>
      <c r="I389" s="1"/>
    </row>
    <row r="390" spans="1:9" x14ac:dyDescent="0.35">
      <c r="A390">
        <f t="shared" si="11"/>
        <v>2042</v>
      </c>
      <c r="B390">
        <f t="shared" si="12"/>
        <v>4</v>
      </c>
      <c r="C390" t="str">
        <f t="shared" si="13"/>
        <v>2042_4</v>
      </c>
      <c r="E390" s="1"/>
      <c r="F390" s="1">
        <v>196208983.01100001</v>
      </c>
      <c r="G390" s="1">
        <v>243320666.095</v>
      </c>
      <c r="H390" s="1"/>
      <c r="I390" s="1"/>
    </row>
    <row r="391" spans="1:9" x14ac:dyDescent="0.35">
      <c r="A391">
        <f t="shared" si="11"/>
        <v>2042</v>
      </c>
      <c r="B391">
        <f t="shared" si="12"/>
        <v>5</v>
      </c>
      <c r="C391" t="str">
        <f t="shared" si="13"/>
        <v>2042_5</v>
      </c>
      <c r="E391" s="1"/>
      <c r="F391" s="1">
        <v>194154937.98500001</v>
      </c>
      <c r="G391" s="1">
        <v>238947151.47600001</v>
      </c>
      <c r="H391" s="1"/>
      <c r="I391" s="1"/>
    </row>
    <row r="392" spans="1:9" x14ac:dyDescent="0.35">
      <c r="A392">
        <f t="shared" si="11"/>
        <v>2042</v>
      </c>
      <c r="B392">
        <f t="shared" si="12"/>
        <v>6</v>
      </c>
      <c r="C392" t="str">
        <f t="shared" si="13"/>
        <v>2042_6</v>
      </c>
      <c r="E392" s="1"/>
      <c r="F392" s="1">
        <v>225775640.021</v>
      </c>
      <c r="G392" s="1">
        <v>272156257.02600002</v>
      </c>
      <c r="H392" s="1"/>
      <c r="I392" s="1"/>
    </row>
    <row r="393" spans="1:9" x14ac:dyDescent="0.35">
      <c r="A393">
        <f t="shared" si="11"/>
        <v>2042</v>
      </c>
      <c r="B393">
        <f t="shared" si="12"/>
        <v>7</v>
      </c>
      <c r="C393" t="str">
        <f t="shared" si="13"/>
        <v>2042_7</v>
      </c>
      <c r="E393" s="1"/>
      <c r="F393" s="1">
        <v>242018081.27200001</v>
      </c>
      <c r="G393" s="1">
        <v>288861704.56699997</v>
      </c>
      <c r="H393" s="1"/>
      <c r="I393" s="1"/>
    </row>
    <row r="394" spans="1:9" x14ac:dyDescent="0.35">
      <c r="A394">
        <f t="shared" si="11"/>
        <v>2042</v>
      </c>
      <c r="B394">
        <f t="shared" si="12"/>
        <v>8</v>
      </c>
      <c r="C394" t="str">
        <f t="shared" si="13"/>
        <v>2042_8</v>
      </c>
      <c r="E394" s="1"/>
      <c r="F394" s="1">
        <v>240725308.83399999</v>
      </c>
      <c r="G394" s="1">
        <v>285550238.44700003</v>
      </c>
      <c r="H394" s="1"/>
      <c r="I394" s="1"/>
    </row>
    <row r="395" spans="1:9" x14ac:dyDescent="0.35">
      <c r="A395">
        <f t="shared" si="11"/>
        <v>2042</v>
      </c>
      <c r="B395">
        <f t="shared" si="12"/>
        <v>9</v>
      </c>
      <c r="C395" t="str">
        <f t="shared" si="13"/>
        <v>2042_9</v>
      </c>
      <c r="E395" s="1"/>
      <c r="F395" s="1">
        <v>240901987.56799999</v>
      </c>
      <c r="G395" s="1">
        <v>288597049.449</v>
      </c>
      <c r="H395" s="1"/>
      <c r="I395" s="1"/>
    </row>
    <row r="396" spans="1:9" x14ac:dyDescent="0.35">
      <c r="A396">
        <f t="shared" si="11"/>
        <v>2042</v>
      </c>
      <c r="B396">
        <f t="shared" si="12"/>
        <v>10</v>
      </c>
      <c r="C396" t="str">
        <f t="shared" si="13"/>
        <v>2042_10</v>
      </c>
      <c r="E396" s="1"/>
      <c r="F396" s="1">
        <v>193303999.287</v>
      </c>
      <c r="G396" s="1">
        <v>237022566.58399999</v>
      </c>
      <c r="H396" s="1"/>
      <c r="I396" s="1"/>
    </row>
    <row r="397" spans="1:9" x14ac:dyDescent="0.35">
      <c r="A397">
        <f t="shared" si="11"/>
        <v>2042</v>
      </c>
      <c r="B397">
        <f t="shared" si="12"/>
        <v>11</v>
      </c>
      <c r="C397" t="str">
        <f t="shared" si="13"/>
        <v>2042_11</v>
      </c>
      <c r="E397" s="1"/>
      <c r="F397" s="1">
        <v>184823829.25799999</v>
      </c>
      <c r="G397" s="1">
        <v>229832536.80700001</v>
      </c>
      <c r="H397" s="1"/>
      <c r="I397" s="1"/>
    </row>
    <row r="398" spans="1:9" x14ac:dyDescent="0.35">
      <c r="A398">
        <f t="shared" si="11"/>
        <v>2042</v>
      </c>
      <c r="B398">
        <f t="shared" si="12"/>
        <v>12</v>
      </c>
      <c r="C398" t="str">
        <f t="shared" si="13"/>
        <v>2042_12</v>
      </c>
      <c r="E398" s="1"/>
      <c r="F398" s="1">
        <v>192587648.91100001</v>
      </c>
      <c r="G398" s="1">
        <v>240016343.69600001</v>
      </c>
      <c r="H398" s="1"/>
      <c r="I398" s="1"/>
    </row>
    <row r="399" spans="1:9" x14ac:dyDescent="0.35">
      <c r="A399">
        <f t="shared" si="11"/>
        <v>2043</v>
      </c>
      <c r="B399">
        <f t="shared" si="12"/>
        <v>1</v>
      </c>
      <c r="C399" t="str">
        <f t="shared" si="13"/>
        <v>2043_1</v>
      </c>
      <c r="E399" s="1"/>
      <c r="F399" s="1">
        <v>200009602.764</v>
      </c>
      <c r="G399" s="1">
        <v>248998434.89700001</v>
      </c>
      <c r="H399" s="1"/>
      <c r="I399" s="1"/>
    </row>
    <row r="400" spans="1:9" x14ac:dyDescent="0.35">
      <c r="A400">
        <f t="shared" si="11"/>
        <v>2043</v>
      </c>
      <c r="B400">
        <f t="shared" si="12"/>
        <v>2</v>
      </c>
      <c r="C400" t="str">
        <f t="shared" si="13"/>
        <v>2043_2</v>
      </c>
      <c r="E400" s="1"/>
      <c r="F400" s="1">
        <v>198361566.71900001</v>
      </c>
      <c r="G400" s="1">
        <v>244120381.31</v>
      </c>
      <c r="H400" s="1"/>
      <c r="I400" s="1"/>
    </row>
    <row r="401" spans="1:9" x14ac:dyDescent="0.35">
      <c r="A401">
        <f t="shared" si="11"/>
        <v>2043</v>
      </c>
      <c r="B401">
        <f t="shared" si="12"/>
        <v>3</v>
      </c>
      <c r="C401" t="str">
        <f t="shared" si="13"/>
        <v>2043_3</v>
      </c>
      <c r="E401" s="1"/>
      <c r="F401" s="1">
        <v>180472680.90099999</v>
      </c>
      <c r="G401" s="1">
        <v>224466472.28400001</v>
      </c>
      <c r="H401" s="1"/>
      <c r="I401" s="1"/>
    </row>
    <row r="402" spans="1:9" x14ac:dyDescent="0.35">
      <c r="A402">
        <f t="shared" si="11"/>
        <v>2043</v>
      </c>
      <c r="B402">
        <f t="shared" si="12"/>
        <v>4</v>
      </c>
      <c r="C402" t="str">
        <f t="shared" si="13"/>
        <v>2043_4</v>
      </c>
      <c r="E402" s="1"/>
      <c r="F402" s="1">
        <v>195860476.368</v>
      </c>
      <c r="G402" s="1">
        <v>244264520.82100001</v>
      </c>
      <c r="H402" s="1"/>
      <c r="I402" s="1"/>
    </row>
    <row r="403" spans="1:9" x14ac:dyDescent="0.35">
      <c r="A403">
        <f t="shared" si="11"/>
        <v>2043</v>
      </c>
      <c r="B403">
        <f t="shared" si="12"/>
        <v>5</v>
      </c>
      <c r="C403" t="str">
        <f t="shared" si="13"/>
        <v>2043_5</v>
      </c>
      <c r="E403" s="1"/>
      <c r="F403" s="1">
        <v>193847028.35100001</v>
      </c>
      <c r="G403" s="1">
        <v>239868218.52700001</v>
      </c>
      <c r="H403" s="1"/>
      <c r="I403" s="1"/>
    </row>
    <row r="404" spans="1:9" x14ac:dyDescent="0.35">
      <c r="A404">
        <f t="shared" si="11"/>
        <v>2043</v>
      </c>
      <c r="B404">
        <f t="shared" si="12"/>
        <v>6</v>
      </c>
      <c r="C404" t="str">
        <f t="shared" si="13"/>
        <v>2043_6</v>
      </c>
      <c r="E404" s="1"/>
      <c r="F404" s="1">
        <v>225454511</v>
      </c>
      <c r="G404" s="1">
        <v>273107936.796</v>
      </c>
      <c r="H404" s="1"/>
      <c r="I404" s="1"/>
    </row>
    <row r="405" spans="1:9" x14ac:dyDescent="0.35">
      <c r="A405">
        <f t="shared" si="11"/>
        <v>2043</v>
      </c>
      <c r="B405">
        <f t="shared" si="12"/>
        <v>7</v>
      </c>
      <c r="C405" t="str">
        <f t="shared" si="13"/>
        <v>2043_7</v>
      </c>
      <c r="E405" s="1"/>
      <c r="F405" s="1">
        <v>241690748.708</v>
      </c>
      <c r="G405" s="1">
        <v>289820156.68199998</v>
      </c>
      <c r="H405" s="1"/>
      <c r="I405" s="1"/>
    </row>
    <row r="406" spans="1:9" x14ac:dyDescent="0.35">
      <c r="A406">
        <f t="shared" si="11"/>
        <v>2043</v>
      </c>
      <c r="B406">
        <f t="shared" si="12"/>
        <v>8</v>
      </c>
      <c r="C406" t="str">
        <f t="shared" si="13"/>
        <v>2043_8</v>
      </c>
      <c r="E406" s="1"/>
      <c r="F406" s="1">
        <v>240425754.82300001</v>
      </c>
      <c r="G406" s="1">
        <v>286481318.11000001</v>
      </c>
      <c r="H406" s="1"/>
      <c r="I406" s="1"/>
    </row>
    <row r="407" spans="1:9" x14ac:dyDescent="0.35">
      <c r="A407">
        <f t="shared" si="11"/>
        <v>2043</v>
      </c>
      <c r="B407">
        <f t="shared" si="12"/>
        <v>9</v>
      </c>
      <c r="C407" t="str">
        <f t="shared" si="13"/>
        <v>2043_9</v>
      </c>
      <c r="E407" s="1"/>
      <c r="F407" s="1">
        <v>240563274.52200001</v>
      </c>
      <c r="G407" s="1">
        <v>289568023.49800003</v>
      </c>
      <c r="H407" s="1"/>
      <c r="I407" s="1"/>
    </row>
    <row r="408" spans="1:9" x14ac:dyDescent="0.35">
      <c r="A408">
        <f t="shared" si="11"/>
        <v>2043</v>
      </c>
      <c r="B408">
        <f t="shared" si="12"/>
        <v>10</v>
      </c>
      <c r="C408" t="str">
        <f t="shared" si="13"/>
        <v>2043_10</v>
      </c>
      <c r="E408" s="1"/>
      <c r="F408" s="1">
        <v>193021796.24900001</v>
      </c>
      <c r="G408" s="1">
        <v>237940699.59900001</v>
      </c>
      <c r="H408" s="1"/>
      <c r="I408" s="1"/>
    </row>
    <row r="409" spans="1:9" x14ac:dyDescent="0.35">
      <c r="A409">
        <f t="shared" si="11"/>
        <v>2043</v>
      </c>
      <c r="B409">
        <f t="shared" si="12"/>
        <v>11</v>
      </c>
      <c r="C409" t="str">
        <f t="shared" si="13"/>
        <v>2043_11</v>
      </c>
      <c r="E409" s="1"/>
      <c r="F409" s="1">
        <v>184526092.456</v>
      </c>
      <c r="G409" s="1">
        <v>230770373.419</v>
      </c>
      <c r="H409" s="1"/>
      <c r="I409" s="1"/>
    </row>
    <row r="410" spans="1:9" x14ac:dyDescent="0.35">
      <c r="A410">
        <f t="shared" si="11"/>
        <v>2043</v>
      </c>
      <c r="B410">
        <f t="shared" si="12"/>
        <v>12</v>
      </c>
      <c r="C410" t="str">
        <f t="shared" si="13"/>
        <v>2043_12</v>
      </c>
      <c r="E410" s="1"/>
      <c r="F410" s="1">
        <v>192258945.838</v>
      </c>
      <c r="G410" s="1">
        <v>240989473.55899999</v>
      </c>
      <c r="H410" s="1"/>
      <c r="I410" s="1"/>
    </row>
    <row r="411" spans="1:9" x14ac:dyDescent="0.35">
      <c r="A411">
        <f t="shared" si="11"/>
        <v>2044</v>
      </c>
      <c r="B411">
        <f t="shared" si="12"/>
        <v>1</v>
      </c>
      <c r="C411" t="str">
        <f t="shared" si="13"/>
        <v>2044_1</v>
      </c>
      <c r="E411" s="1"/>
      <c r="F411" s="1">
        <v>199685952.273</v>
      </c>
      <c r="G411" s="1">
        <v>249871441.028</v>
      </c>
      <c r="H411" s="1"/>
      <c r="I411" s="1"/>
    </row>
    <row r="412" spans="1:9" x14ac:dyDescent="0.35">
      <c r="A412">
        <f t="shared" si="11"/>
        <v>2044</v>
      </c>
      <c r="B412">
        <f t="shared" si="12"/>
        <v>2</v>
      </c>
      <c r="C412" t="str">
        <f t="shared" si="13"/>
        <v>2044_2</v>
      </c>
      <c r="E412" s="1"/>
      <c r="F412" s="1">
        <v>198912258.414</v>
      </c>
      <c r="G412" s="1">
        <v>245943779.05399999</v>
      </c>
      <c r="H412" s="1"/>
      <c r="I412" s="1"/>
    </row>
    <row r="413" spans="1:9" x14ac:dyDescent="0.35">
      <c r="A413">
        <f t="shared" si="11"/>
        <v>2044</v>
      </c>
      <c r="B413">
        <f t="shared" si="12"/>
        <v>3</v>
      </c>
      <c r="C413" t="str">
        <f t="shared" si="13"/>
        <v>2044_3</v>
      </c>
      <c r="E413" s="1"/>
      <c r="F413" s="1">
        <v>187714268.028</v>
      </c>
      <c r="G413" s="1">
        <v>234199711.62599999</v>
      </c>
      <c r="H413" s="1"/>
      <c r="I413" s="1"/>
    </row>
    <row r="414" spans="1:9" x14ac:dyDescent="0.35">
      <c r="A414">
        <f t="shared" si="11"/>
        <v>2044</v>
      </c>
      <c r="B414">
        <f t="shared" si="12"/>
        <v>4</v>
      </c>
      <c r="C414" t="str">
        <f t="shared" si="13"/>
        <v>2044_4</v>
      </c>
      <c r="E414" s="1"/>
      <c r="F414" s="1">
        <v>195503844.78799999</v>
      </c>
      <c r="G414" s="1">
        <v>245082898.764</v>
      </c>
      <c r="H414" s="1"/>
      <c r="I414" s="1"/>
    </row>
    <row r="415" spans="1:9" x14ac:dyDescent="0.35">
      <c r="A415">
        <f t="shared" si="11"/>
        <v>2044</v>
      </c>
      <c r="B415">
        <f t="shared" si="12"/>
        <v>5</v>
      </c>
      <c r="C415" t="str">
        <f t="shared" si="13"/>
        <v>2044_5</v>
      </c>
      <c r="E415" s="1"/>
      <c r="F415" s="1">
        <v>193517354.954</v>
      </c>
      <c r="G415" s="1">
        <v>240654987.42899999</v>
      </c>
      <c r="H415" s="1"/>
      <c r="I415" s="1"/>
    </row>
    <row r="416" spans="1:9" x14ac:dyDescent="0.35">
      <c r="A416">
        <f t="shared" si="11"/>
        <v>2044</v>
      </c>
      <c r="B416">
        <f t="shared" si="12"/>
        <v>6</v>
      </c>
      <c r="C416" t="str">
        <f t="shared" si="13"/>
        <v>2044_6</v>
      </c>
      <c r="E416" s="1"/>
      <c r="F416" s="1">
        <v>225095774.45899999</v>
      </c>
      <c r="G416" s="1">
        <v>273904509.08099997</v>
      </c>
      <c r="H416" s="1"/>
      <c r="I416" s="1"/>
    </row>
    <row r="417" spans="1:9" x14ac:dyDescent="0.35">
      <c r="A417">
        <f t="shared" si="11"/>
        <v>2044</v>
      </c>
      <c r="B417">
        <f t="shared" si="12"/>
        <v>7</v>
      </c>
      <c r="C417" t="str">
        <f t="shared" si="13"/>
        <v>2044_7</v>
      </c>
      <c r="E417" s="1"/>
      <c r="F417" s="1">
        <v>241329811.84900001</v>
      </c>
      <c r="G417" s="1">
        <v>290627183.98900002</v>
      </c>
      <c r="H417" s="1"/>
      <c r="I417" s="1"/>
    </row>
    <row r="418" spans="1:9" x14ac:dyDescent="0.35">
      <c r="A418">
        <f t="shared" si="11"/>
        <v>2044</v>
      </c>
      <c r="B418">
        <f t="shared" si="12"/>
        <v>8</v>
      </c>
      <c r="C418" t="str">
        <f t="shared" si="13"/>
        <v>2044_8</v>
      </c>
      <c r="E418" s="1"/>
      <c r="F418" s="1">
        <v>240098108.646</v>
      </c>
      <c r="G418" s="1">
        <v>287272390.23699999</v>
      </c>
      <c r="H418" s="1"/>
      <c r="I418" s="1"/>
    </row>
    <row r="419" spans="1:9" x14ac:dyDescent="0.35">
      <c r="A419">
        <f t="shared" si="11"/>
        <v>2044</v>
      </c>
      <c r="B419">
        <f t="shared" si="12"/>
        <v>9</v>
      </c>
      <c r="C419" t="str">
        <f t="shared" si="13"/>
        <v>2044_9</v>
      </c>
      <c r="E419" s="1"/>
      <c r="F419" s="1">
        <v>240199462.171</v>
      </c>
      <c r="G419" s="1">
        <v>290395713.55599999</v>
      </c>
      <c r="H419" s="1"/>
      <c r="I419" s="1"/>
    </row>
    <row r="420" spans="1:9" x14ac:dyDescent="0.35">
      <c r="A420">
        <f t="shared" si="11"/>
        <v>2044</v>
      </c>
      <c r="B420">
        <f t="shared" si="12"/>
        <v>10</v>
      </c>
      <c r="C420" t="str">
        <f t="shared" si="13"/>
        <v>2044_10</v>
      </c>
      <c r="E420" s="1"/>
      <c r="F420" s="1">
        <v>192719163.01100001</v>
      </c>
      <c r="G420" s="1">
        <v>238730913.928</v>
      </c>
      <c r="H420" s="1"/>
      <c r="I420" s="1"/>
    </row>
    <row r="421" spans="1:9" x14ac:dyDescent="0.35">
      <c r="A421">
        <f t="shared" si="11"/>
        <v>2044</v>
      </c>
      <c r="B421">
        <f t="shared" si="12"/>
        <v>11</v>
      </c>
      <c r="C421" t="str">
        <f t="shared" si="13"/>
        <v>2044_11</v>
      </c>
      <c r="E421" s="1"/>
      <c r="F421" s="1">
        <v>184210588.639</v>
      </c>
      <c r="G421" s="1">
        <v>231580669.817</v>
      </c>
      <c r="H421" s="1"/>
      <c r="I421" s="1"/>
    </row>
    <row r="422" spans="1:9" x14ac:dyDescent="0.35">
      <c r="A422">
        <f t="shared" si="11"/>
        <v>2044</v>
      </c>
      <c r="B422">
        <f t="shared" si="12"/>
        <v>12</v>
      </c>
      <c r="C422" t="str">
        <f t="shared" si="13"/>
        <v>2044_12</v>
      </c>
      <c r="E422" s="1"/>
      <c r="F422" s="1">
        <v>191915169.76300001</v>
      </c>
      <c r="G422" s="1">
        <v>241832784.361</v>
      </c>
      <c r="H422" s="1"/>
      <c r="I422" s="1"/>
    </row>
    <row r="423" spans="1:9" x14ac:dyDescent="0.35">
      <c r="A423">
        <f t="shared" si="11"/>
        <v>2045</v>
      </c>
      <c r="B423">
        <f t="shared" si="12"/>
        <v>1</v>
      </c>
      <c r="C423" t="str">
        <f t="shared" si="13"/>
        <v>2045_1</v>
      </c>
      <c r="E423" s="1"/>
      <c r="F423" s="1">
        <v>199403506.62900001</v>
      </c>
      <c r="G423" s="1">
        <v>250685252.13100001</v>
      </c>
      <c r="H423" s="1"/>
      <c r="I423" s="1"/>
    </row>
    <row r="424" spans="1:9" x14ac:dyDescent="0.35">
      <c r="A424">
        <f t="shared" si="11"/>
        <v>2045</v>
      </c>
      <c r="B424">
        <f t="shared" si="12"/>
        <v>2</v>
      </c>
      <c r="C424" t="str">
        <f t="shared" si="13"/>
        <v>2045_2</v>
      </c>
      <c r="E424" s="1"/>
      <c r="F424" s="1">
        <v>197839919.234</v>
      </c>
      <c r="G424" s="1">
        <v>245739028.14899999</v>
      </c>
      <c r="H424" s="1"/>
      <c r="I424" s="1"/>
    </row>
    <row r="425" spans="1:9" x14ac:dyDescent="0.35">
      <c r="A425">
        <f t="shared" si="11"/>
        <v>2045</v>
      </c>
      <c r="B425">
        <f t="shared" si="12"/>
        <v>3</v>
      </c>
      <c r="C425" t="str">
        <f t="shared" si="13"/>
        <v>2045_3</v>
      </c>
      <c r="E425" s="1"/>
      <c r="F425" s="1">
        <v>179998833.87400001</v>
      </c>
      <c r="G425" s="1">
        <v>226049015.49200001</v>
      </c>
      <c r="H425" s="1"/>
      <c r="I425" s="1"/>
    </row>
    <row r="426" spans="1:9" x14ac:dyDescent="0.35">
      <c r="A426">
        <f t="shared" si="11"/>
        <v>2045</v>
      </c>
      <c r="B426">
        <f t="shared" si="12"/>
        <v>4</v>
      </c>
      <c r="C426" t="str">
        <f t="shared" si="13"/>
        <v>2045_4</v>
      </c>
      <c r="E426" s="1"/>
      <c r="F426" s="1">
        <v>195279396.55199999</v>
      </c>
      <c r="G426" s="1">
        <v>245945534.34200001</v>
      </c>
      <c r="H426" s="1"/>
      <c r="I426" s="1"/>
    </row>
    <row r="427" spans="1:9" x14ac:dyDescent="0.35">
      <c r="A427">
        <f t="shared" si="11"/>
        <v>2045</v>
      </c>
      <c r="B427">
        <f t="shared" si="12"/>
        <v>5</v>
      </c>
      <c r="C427" t="str">
        <f t="shared" si="13"/>
        <v>2045_5</v>
      </c>
      <c r="E427" s="1"/>
      <c r="F427" s="1">
        <v>193334359.509</v>
      </c>
      <c r="G427" s="1">
        <v>241505862.55899999</v>
      </c>
      <c r="H427" s="1"/>
      <c r="I427" s="1"/>
    </row>
    <row r="428" spans="1:9" x14ac:dyDescent="0.35">
      <c r="A428">
        <f t="shared" si="11"/>
        <v>2045</v>
      </c>
      <c r="B428">
        <f t="shared" si="12"/>
        <v>6</v>
      </c>
      <c r="C428" t="str">
        <f t="shared" si="13"/>
        <v>2045_6</v>
      </c>
      <c r="E428" s="1"/>
      <c r="F428" s="1">
        <v>224906246.28799999</v>
      </c>
      <c r="G428" s="1">
        <v>274785815.23299998</v>
      </c>
      <c r="H428" s="1"/>
      <c r="I428" s="1"/>
    </row>
    <row r="429" spans="1:9" x14ac:dyDescent="0.35">
      <c r="A429">
        <f t="shared" si="11"/>
        <v>2045</v>
      </c>
      <c r="B429">
        <f t="shared" si="12"/>
        <v>7</v>
      </c>
      <c r="C429" t="str">
        <f t="shared" si="13"/>
        <v>2045_7</v>
      </c>
      <c r="E429" s="1"/>
      <c r="F429" s="1">
        <v>241141838.37599999</v>
      </c>
      <c r="G429" s="1">
        <v>291519886.20700002</v>
      </c>
      <c r="H429" s="1"/>
      <c r="I429" s="1"/>
    </row>
    <row r="430" spans="1:9" x14ac:dyDescent="0.35">
      <c r="A430">
        <f t="shared" si="11"/>
        <v>2045</v>
      </c>
      <c r="B430">
        <f t="shared" si="12"/>
        <v>8</v>
      </c>
      <c r="C430" t="str">
        <f t="shared" si="13"/>
        <v>2045_8</v>
      </c>
      <c r="E430" s="1"/>
      <c r="F430" s="1">
        <v>239942274.905</v>
      </c>
      <c r="G430" s="1">
        <v>288149835.65399998</v>
      </c>
      <c r="H430" s="1"/>
      <c r="I430" s="1"/>
    </row>
    <row r="431" spans="1:9" x14ac:dyDescent="0.35">
      <c r="A431">
        <f t="shared" si="11"/>
        <v>2045</v>
      </c>
      <c r="B431">
        <f t="shared" si="12"/>
        <v>9</v>
      </c>
      <c r="C431" t="str">
        <f t="shared" si="13"/>
        <v>2045_9</v>
      </c>
      <c r="E431" s="1"/>
      <c r="F431" s="1">
        <v>240015207.69400001</v>
      </c>
      <c r="G431" s="1">
        <v>291310040.08600003</v>
      </c>
      <c r="H431" s="1"/>
      <c r="I431" s="1"/>
    </row>
    <row r="432" spans="1:9" x14ac:dyDescent="0.35">
      <c r="A432">
        <f t="shared" si="11"/>
        <v>2045</v>
      </c>
      <c r="B432">
        <f t="shared" si="12"/>
        <v>10</v>
      </c>
      <c r="C432" t="str">
        <f t="shared" si="13"/>
        <v>2045_10</v>
      </c>
      <c r="E432" s="1"/>
      <c r="F432" s="1">
        <v>192595295.54899999</v>
      </c>
      <c r="G432" s="1">
        <v>239614180.285</v>
      </c>
      <c r="H432" s="1"/>
      <c r="I432" s="1"/>
    </row>
    <row r="433" spans="1:9" x14ac:dyDescent="0.35">
      <c r="A433">
        <f t="shared" si="11"/>
        <v>2045</v>
      </c>
      <c r="B433">
        <f t="shared" si="12"/>
        <v>11</v>
      </c>
      <c r="C433" t="str">
        <f t="shared" si="13"/>
        <v>2045_11</v>
      </c>
      <c r="E433" s="1"/>
      <c r="F433" s="1">
        <v>184081478.308</v>
      </c>
      <c r="G433" s="1">
        <v>232488578.831</v>
      </c>
      <c r="H433" s="1"/>
      <c r="I433" s="1"/>
    </row>
    <row r="434" spans="1:9" x14ac:dyDescent="0.35">
      <c r="A434">
        <f t="shared" si="11"/>
        <v>2045</v>
      </c>
      <c r="B434">
        <f t="shared" si="12"/>
        <v>12</v>
      </c>
      <c r="C434" t="str">
        <f t="shared" si="13"/>
        <v>2045_12</v>
      </c>
      <c r="E434" s="1"/>
      <c r="F434" s="1">
        <v>191766700.79499999</v>
      </c>
      <c r="G434" s="1">
        <v>242777249.09200001</v>
      </c>
      <c r="H434" s="1"/>
      <c r="I434" s="1"/>
    </row>
    <row r="435" spans="1:9" x14ac:dyDescent="0.35">
      <c r="A435">
        <f t="shared" si="11"/>
        <v>2046</v>
      </c>
      <c r="B435">
        <f t="shared" si="12"/>
        <v>1</v>
      </c>
      <c r="C435" t="str">
        <f t="shared" si="13"/>
        <v>2046_1</v>
      </c>
      <c r="E435" s="1"/>
      <c r="F435" s="1">
        <v>199274752.56900001</v>
      </c>
      <c r="G435" s="1">
        <v>251564869.92300001</v>
      </c>
      <c r="H435" s="1"/>
      <c r="I435" s="1"/>
    </row>
    <row r="436" spans="1:9" x14ac:dyDescent="0.35">
      <c r="A436">
        <f t="shared" si="11"/>
        <v>2046</v>
      </c>
      <c r="B436">
        <f t="shared" si="12"/>
        <v>2</v>
      </c>
      <c r="C436" t="str">
        <f t="shared" si="13"/>
        <v>2046_2</v>
      </c>
      <c r="E436" s="1"/>
      <c r="F436" s="1">
        <v>197740608.74200001</v>
      </c>
      <c r="G436" s="1">
        <v>246580155.33199999</v>
      </c>
      <c r="H436" s="1"/>
      <c r="I436" s="1"/>
    </row>
    <row r="437" spans="1:9" x14ac:dyDescent="0.35">
      <c r="A437">
        <f t="shared" si="11"/>
        <v>2046</v>
      </c>
      <c r="B437">
        <f t="shared" si="12"/>
        <v>3</v>
      </c>
      <c r="C437" t="str">
        <f t="shared" si="13"/>
        <v>2046_3</v>
      </c>
      <c r="E437" s="1"/>
      <c r="F437" s="1">
        <v>179912381.192</v>
      </c>
      <c r="G437" s="1">
        <v>226865321.389</v>
      </c>
      <c r="H437" s="1"/>
      <c r="I437" s="1"/>
    </row>
    <row r="438" spans="1:9" x14ac:dyDescent="0.35">
      <c r="A438">
        <f t="shared" si="11"/>
        <v>2046</v>
      </c>
      <c r="B438">
        <f t="shared" si="12"/>
        <v>4</v>
      </c>
      <c r="C438" t="str">
        <f t="shared" si="13"/>
        <v>2046_4</v>
      </c>
      <c r="E438" s="1"/>
      <c r="F438" s="1">
        <v>195150033.759</v>
      </c>
      <c r="G438" s="1">
        <v>246810709.84599999</v>
      </c>
      <c r="H438" s="1"/>
      <c r="I438" s="1"/>
    </row>
    <row r="439" spans="1:9" x14ac:dyDescent="0.35">
      <c r="A439">
        <f t="shared" si="11"/>
        <v>2046</v>
      </c>
      <c r="B439">
        <f t="shared" si="12"/>
        <v>5</v>
      </c>
      <c r="C439" t="str">
        <f t="shared" si="13"/>
        <v>2046_5</v>
      </c>
      <c r="E439" s="1"/>
      <c r="F439" s="1">
        <v>193242462.51899999</v>
      </c>
      <c r="G439" s="1">
        <v>242360774.92699999</v>
      </c>
      <c r="H439" s="1"/>
      <c r="I439" s="1"/>
    </row>
    <row r="440" spans="1:9" x14ac:dyDescent="0.35">
      <c r="A440">
        <f t="shared" si="11"/>
        <v>2046</v>
      </c>
      <c r="B440">
        <f t="shared" si="12"/>
        <v>6</v>
      </c>
      <c r="C440" t="str">
        <f t="shared" si="13"/>
        <v>2046_6</v>
      </c>
      <c r="E440" s="1"/>
      <c r="F440" s="1">
        <v>224804831.859</v>
      </c>
      <c r="G440" s="1">
        <v>275666044.70499998</v>
      </c>
      <c r="H440" s="1"/>
      <c r="I440" s="1"/>
    </row>
    <row r="441" spans="1:9" x14ac:dyDescent="0.35">
      <c r="A441">
        <f t="shared" si="11"/>
        <v>2046</v>
      </c>
      <c r="B441">
        <f t="shared" si="12"/>
        <v>7</v>
      </c>
      <c r="C441" t="str">
        <f t="shared" si="13"/>
        <v>2046_7</v>
      </c>
      <c r="E441" s="1"/>
      <c r="F441" s="1">
        <v>241040684.009</v>
      </c>
      <c r="G441" s="1">
        <v>292410077.45599997</v>
      </c>
      <c r="H441" s="1"/>
      <c r="I441" s="1"/>
    </row>
    <row r="442" spans="1:9" x14ac:dyDescent="0.35">
      <c r="A442">
        <f t="shared" si="11"/>
        <v>2046</v>
      </c>
      <c r="B442">
        <f t="shared" si="12"/>
        <v>8</v>
      </c>
      <c r="C442" t="str">
        <f t="shared" si="13"/>
        <v>2046_8</v>
      </c>
      <c r="E442" s="1"/>
      <c r="F442" s="1">
        <v>239870731.315</v>
      </c>
      <c r="G442" s="1">
        <v>289026806.875</v>
      </c>
      <c r="H442" s="1"/>
      <c r="I442" s="1"/>
    </row>
    <row r="443" spans="1:9" x14ac:dyDescent="0.35">
      <c r="A443">
        <f t="shared" si="11"/>
        <v>2046</v>
      </c>
      <c r="B443">
        <f t="shared" si="12"/>
        <v>9</v>
      </c>
      <c r="C443" t="str">
        <f t="shared" si="13"/>
        <v>2046_9</v>
      </c>
      <c r="E443" s="1"/>
      <c r="F443" s="1">
        <v>239915332.808</v>
      </c>
      <c r="G443" s="1">
        <v>292219314.27399999</v>
      </c>
      <c r="H443" s="1"/>
      <c r="I443" s="1"/>
    </row>
    <row r="444" spans="1:9" x14ac:dyDescent="0.35">
      <c r="A444">
        <f t="shared" si="11"/>
        <v>2046</v>
      </c>
      <c r="B444">
        <f t="shared" si="12"/>
        <v>10</v>
      </c>
      <c r="C444" t="str">
        <f t="shared" si="13"/>
        <v>2046_10</v>
      </c>
      <c r="E444" s="1"/>
      <c r="F444" s="1">
        <v>192552697.72799999</v>
      </c>
      <c r="G444" s="1">
        <v>240497143.71200001</v>
      </c>
      <c r="H444" s="1"/>
      <c r="I444" s="1"/>
    </row>
    <row r="445" spans="1:9" x14ac:dyDescent="0.35">
      <c r="A445">
        <f t="shared" si="11"/>
        <v>2046</v>
      </c>
      <c r="B445">
        <f t="shared" si="12"/>
        <v>11</v>
      </c>
      <c r="C445" t="str">
        <f t="shared" si="13"/>
        <v>2046_11</v>
      </c>
      <c r="E445" s="1"/>
      <c r="F445" s="1">
        <v>184033768.37200001</v>
      </c>
      <c r="G445" s="1">
        <v>233394322.428</v>
      </c>
      <c r="H445" s="1"/>
      <c r="I445" s="1"/>
    </row>
    <row r="446" spans="1:9" x14ac:dyDescent="0.35">
      <c r="A446">
        <f t="shared" si="11"/>
        <v>2046</v>
      </c>
      <c r="B446">
        <f t="shared" si="12"/>
        <v>12</v>
      </c>
      <c r="C446" t="str">
        <f t="shared" si="13"/>
        <v>2046_12</v>
      </c>
      <c r="E446" s="1"/>
      <c r="F446" s="1">
        <v>191700756.565</v>
      </c>
      <c r="G446" s="1">
        <v>243716614.46399999</v>
      </c>
      <c r="H446" s="1"/>
      <c r="I446" s="1"/>
    </row>
    <row r="447" spans="1:9" x14ac:dyDescent="0.35">
      <c r="A447">
        <f t="shared" si="11"/>
        <v>2047</v>
      </c>
      <c r="B447">
        <f t="shared" si="12"/>
        <v>1</v>
      </c>
      <c r="C447" t="str">
        <f t="shared" si="13"/>
        <v>2047_1</v>
      </c>
      <c r="E447" s="1"/>
      <c r="F447" s="1">
        <v>199287648.07300001</v>
      </c>
      <c r="G447" s="1">
        <v>252515874.12900001</v>
      </c>
      <c r="H447" s="1"/>
      <c r="I447" s="1"/>
    </row>
    <row r="448" spans="1:9" x14ac:dyDescent="0.35">
      <c r="A448">
        <f t="shared" ref="A448:A511" si="14">A436+1</f>
        <v>2047</v>
      </c>
      <c r="B448">
        <f t="shared" ref="B448:B511" si="15">B436</f>
        <v>2</v>
      </c>
      <c r="C448" t="str">
        <f t="shared" ref="C448:C494" si="16">A448&amp;"_"&amp;B448</f>
        <v>2047_2</v>
      </c>
      <c r="E448" s="1"/>
      <c r="F448" s="1">
        <v>197822433.71799999</v>
      </c>
      <c r="G448" s="1">
        <v>247543145.38499999</v>
      </c>
      <c r="H448" s="1"/>
      <c r="I448" s="1"/>
    </row>
    <row r="449" spans="1:9" x14ac:dyDescent="0.35">
      <c r="A449">
        <f t="shared" si="14"/>
        <v>2047</v>
      </c>
      <c r="B449">
        <f t="shared" si="15"/>
        <v>3</v>
      </c>
      <c r="C449" t="str">
        <f t="shared" si="16"/>
        <v>2047_3</v>
      </c>
      <c r="E449" s="1"/>
      <c r="F449" s="1">
        <v>180046719.57699999</v>
      </c>
      <c r="G449" s="1">
        <v>227851559.632</v>
      </c>
      <c r="H449" s="1"/>
      <c r="I449" s="1"/>
    </row>
    <row r="450" spans="1:9" x14ac:dyDescent="0.35">
      <c r="A450">
        <f t="shared" si="14"/>
        <v>2047</v>
      </c>
      <c r="B450">
        <f t="shared" si="15"/>
        <v>4</v>
      </c>
      <c r="C450" t="str">
        <f t="shared" si="16"/>
        <v>2047_4</v>
      </c>
      <c r="E450" s="1"/>
      <c r="F450" s="1">
        <v>195246153.71200001</v>
      </c>
      <c r="G450" s="1">
        <v>247844027.33500001</v>
      </c>
      <c r="H450" s="1"/>
      <c r="I450" s="1"/>
    </row>
    <row r="451" spans="1:9" x14ac:dyDescent="0.35">
      <c r="A451">
        <f t="shared" si="14"/>
        <v>2047</v>
      </c>
      <c r="B451">
        <f t="shared" si="15"/>
        <v>5</v>
      </c>
      <c r="C451" t="str">
        <f t="shared" si="16"/>
        <v>2047_5</v>
      </c>
      <c r="E451" s="1"/>
      <c r="F451" s="1">
        <v>193361185.29100001</v>
      </c>
      <c r="G451" s="1">
        <v>243370428.48199999</v>
      </c>
      <c r="H451" s="1"/>
      <c r="I451" s="1"/>
    </row>
    <row r="452" spans="1:9" x14ac:dyDescent="0.35">
      <c r="A452">
        <f t="shared" si="14"/>
        <v>2047</v>
      </c>
      <c r="B452">
        <f t="shared" si="15"/>
        <v>6</v>
      </c>
      <c r="C452" t="str">
        <f t="shared" si="16"/>
        <v>2047_6</v>
      </c>
      <c r="E452" s="1"/>
      <c r="F452" s="1">
        <v>224910138.109</v>
      </c>
      <c r="G452" s="1">
        <v>276693762.95499998</v>
      </c>
      <c r="H452" s="1"/>
      <c r="I452" s="1"/>
    </row>
    <row r="453" spans="1:9" x14ac:dyDescent="0.35">
      <c r="A453">
        <f t="shared" si="14"/>
        <v>2047</v>
      </c>
      <c r="B453">
        <f t="shared" si="15"/>
        <v>7</v>
      </c>
      <c r="C453" t="str">
        <f t="shared" si="16"/>
        <v>2047_7</v>
      </c>
      <c r="E453" s="1"/>
      <c r="F453" s="1">
        <v>241137737.947</v>
      </c>
      <c r="G453" s="1">
        <v>293437740.699</v>
      </c>
      <c r="H453" s="1"/>
      <c r="I453" s="1"/>
    </row>
    <row r="454" spans="1:9" x14ac:dyDescent="0.35">
      <c r="A454">
        <f t="shared" si="14"/>
        <v>2047</v>
      </c>
      <c r="B454">
        <f t="shared" si="15"/>
        <v>8</v>
      </c>
      <c r="C454" t="str">
        <f t="shared" si="16"/>
        <v>2047_8</v>
      </c>
      <c r="E454" s="1"/>
      <c r="F454" s="1">
        <v>239983006.39700001</v>
      </c>
      <c r="G454" s="1">
        <v>290028638.92799997</v>
      </c>
      <c r="H454" s="1"/>
      <c r="I454" s="1"/>
    </row>
    <row r="455" spans="1:9" x14ac:dyDescent="0.35">
      <c r="A455">
        <f t="shared" si="14"/>
        <v>2047</v>
      </c>
      <c r="B455">
        <f t="shared" si="15"/>
        <v>9</v>
      </c>
      <c r="C455" t="str">
        <f t="shared" si="16"/>
        <v>2047_9</v>
      </c>
      <c r="E455" s="1"/>
      <c r="F455" s="1">
        <v>239996434.63999999</v>
      </c>
      <c r="G455" s="1">
        <v>293245907.83099997</v>
      </c>
      <c r="H455" s="1"/>
      <c r="I455" s="1"/>
    </row>
    <row r="456" spans="1:9" x14ac:dyDescent="0.35">
      <c r="A456">
        <f t="shared" si="14"/>
        <v>2047</v>
      </c>
      <c r="B456">
        <f t="shared" si="15"/>
        <v>10</v>
      </c>
      <c r="C456" t="str">
        <f t="shared" si="16"/>
        <v>2047_10</v>
      </c>
      <c r="E456" s="1"/>
      <c r="F456" s="1">
        <v>192669090.83000001</v>
      </c>
      <c r="G456" s="1">
        <v>241480281.96700001</v>
      </c>
      <c r="H456" s="1"/>
      <c r="I456" s="1"/>
    </row>
    <row r="457" spans="1:9" x14ac:dyDescent="0.35">
      <c r="A457">
        <f t="shared" si="14"/>
        <v>2047</v>
      </c>
      <c r="B457">
        <f t="shared" si="15"/>
        <v>11</v>
      </c>
      <c r="C457" t="str">
        <f t="shared" si="16"/>
        <v>2047_11</v>
      </c>
      <c r="E457" s="1"/>
      <c r="F457" s="1">
        <v>184134962.92300001</v>
      </c>
      <c r="G457" s="1">
        <v>234387891.785</v>
      </c>
      <c r="H457" s="1"/>
      <c r="I457" s="1"/>
    </row>
    <row r="458" spans="1:9" x14ac:dyDescent="0.35">
      <c r="A458">
        <f t="shared" si="14"/>
        <v>2047</v>
      </c>
      <c r="B458">
        <f t="shared" si="15"/>
        <v>12</v>
      </c>
      <c r="C458" t="str">
        <f t="shared" si="16"/>
        <v>2047_12</v>
      </c>
      <c r="E458" s="1"/>
      <c r="F458" s="1">
        <v>191776052.74000001</v>
      </c>
      <c r="G458" s="1">
        <v>244732337.78</v>
      </c>
      <c r="H458" s="1"/>
      <c r="I458" s="1"/>
    </row>
    <row r="459" spans="1:9" x14ac:dyDescent="0.35">
      <c r="A459">
        <f t="shared" si="14"/>
        <v>2048</v>
      </c>
      <c r="B459">
        <f t="shared" si="15"/>
        <v>1</v>
      </c>
      <c r="C459" t="str">
        <f t="shared" si="16"/>
        <v>2048_1</v>
      </c>
      <c r="E459" s="1"/>
      <c r="F459" s="1">
        <v>199296479.42500001</v>
      </c>
      <c r="G459" s="1">
        <v>253397209.57300001</v>
      </c>
    </row>
    <row r="460" spans="1:9" x14ac:dyDescent="0.35">
      <c r="A460">
        <f t="shared" si="14"/>
        <v>2048</v>
      </c>
      <c r="B460">
        <f t="shared" si="15"/>
        <v>2</v>
      </c>
      <c r="C460" t="str">
        <f t="shared" si="16"/>
        <v>2048_2</v>
      </c>
      <c r="E460" s="1"/>
      <c r="F460" s="1">
        <v>198697191.59299999</v>
      </c>
      <c r="G460" s="1">
        <v>249402473.40599999</v>
      </c>
    </row>
    <row r="461" spans="1:9" x14ac:dyDescent="0.35">
      <c r="A461">
        <f t="shared" si="14"/>
        <v>2048</v>
      </c>
      <c r="B461">
        <f t="shared" si="15"/>
        <v>3</v>
      </c>
      <c r="C461" t="str">
        <f t="shared" si="16"/>
        <v>2048_3</v>
      </c>
      <c r="E461" s="1"/>
      <c r="F461" s="1">
        <v>187559961.509</v>
      </c>
      <c r="G461" s="1">
        <v>237681040.27599999</v>
      </c>
    </row>
    <row r="462" spans="1:9" x14ac:dyDescent="0.35">
      <c r="A462">
        <f t="shared" si="14"/>
        <v>2048</v>
      </c>
      <c r="B462">
        <f t="shared" si="15"/>
        <v>4</v>
      </c>
      <c r="C462" t="str">
        <f t="shared" si="16"/>
        <v>2048_4</v>
      </c>
      <c r="E462" s="1"/>
      <c r="F462" s="1">
        <v>195241956.76699999</v>
      </c>
      <c r="G462" s="1">
        <v>248700528.18399999</v>
      </c>
    </row>
    <row r="463" spans="1:9" x14ac:dyDescent="0.35">
      <c r="A463">
        <f t="shared" si="14"/>
        <v>2048</v>
      </c>
      <c r="B463">
        <f t="shared" si="15"/>
        <v>5</v>
      </c>
      <c r="C463" t="str">
        <f t="shared" si="16"/>
        <v>2048_5</v>
      </c>
      <c r="E463" s="1"/>
      <c r="F463" s="1">
        <v>193382269.43799999</v>
      </c>
      <c r="G463" s="1">
        <v>244210211.84799999</v>
      </c>
    </row>
    <row r="464" spans="1:9" x14ac:dyDescent="0.35">
      <c r="A464">
        <f t="shared" si="14"/>
        <v>2048</v>
      </c>
      <c r="B464">
        <f t="shared" si="15"/>
        <v>6</v>
      </c>
      <c r="C464" t="str">
        <f t="shared" si="16"/>
        <v>2048_6</v>
      </c>
      <c r="E464" s="1"/>
      <c r="F464" s="1">
        <v>224913999.801</v>
      </c>
      <c r="G464" s="1">
        <v>277545761.83899999</v>
      </c>
    </row>
    <row r="465" spans="1:7" x14ac:dyDescent="0.35">
      <c r="A465">
        <f t="shared" si="14"/>
        <v>2048</v>
      </c>
      <c r="B465">
        <f t="shared" si="15"/>
        <v>7</v>
      </c>
      <c r="C465" t="str">
        <f t="shared" si="16"/>
        <v>2048_7</v>
      </c>
      <c r="E465" s="1"/>
      <c r="F465" s="1">
        <v>241142990.37900001</v>
      </c>
      <c r="G465" s="1">
        <v>294300379.65899998</v>
      </c>
    </row>
    <row r="466" spans="1:7" x14ac:dyDescent="0.35">
      <c r="A466">
        <f t="shared" si="14"/>
        <v>2048</v>
      </c>
      <c r="B466">
        <f t="shared" si="15"/>
        <v>8</v>
      </c>
      <c r="C466" t="str">
        <f t="shared" si="16"/>
        <v>2048_8</v>
      </c>
      <c r="E466" s="1"/>
      <c r="F466" s="1">
        <v>240016357.20500001</v>
      </c>
      <c r="G466" s="1">
        <v>290883190.708</v>
      </c>
    </row>
    <row r="467" spans="1:7" x14ac:dyDescent="0.35">
      <c r="A467">
        <f t="shared" si="14"/>
        <v>2048</v>
      </c>
      <c r="B467">
        <f t="shared" si="15"/>
        <v>9</v>
      </c>
      <c r="C467" t="str">
        <f t="shared" si="16"/>
        <v>2048_9</v>
      </c>
      <c r="E467" s="1"/>
      <c r="F467" s="1">
        <v>240005560.00400001</v>
      </c>
      <c r="G467" s="1">
        <v>294129607.76700002</v>
      </c>
    </row>
    <row r="468" spans="1:7" x14ac:dyDescent="0.35">
      <c r="A468">
        <f t="shared" si="14"/>
        <v>2048</v>
      </c>
      <c r="B468">
        <f t="shared" si="15"/>
        <v>10</v>
      </c>
      <c r="C468" t="str">
        <f t="shared" si="16"/>
        <v>2048_10</v>
      </c>
      <c r="E468" s="1"/>
      <c r="F468" s="1">
        <v>192716255.838</v>
      </c>
      <c r="G468" s="1">
        <v>242328595.31400001</v>
      </c>
    </row>
    <row r="469" spans="1:7" x14ac:dyDescent="0.35">
      <c r="A469">
        <f t="shared" si="14"/>
        <v>2048</v>
      </c>
      <c r="B469">
        <f t="shared" si="15"/>
        <v>11</v>
      </c>
      <c r="C469" t="str">
        <f t="shared" si="16"/>
        <v>2048_11</v>
      </c>
      <c r="E469" s="1"/>
      <c r="F469" s="1">
        <v>184164134.94</v>
      </c>
      <c r="G469" s="1">
        <v>235241330.41299999</v>
      </c>
    </row>
    <row r="470" spans="1:7" x14ac:dyDescent="0.35">
      <c r="A470">
        <f t="shared" si="14"/>
        <v>2048</v>
      </c>
      <c r="B470">
        <f t="shared" si="15"/>
        <v>12</v>
      </c>
      <c r="C470" t="str">
        <f t="shared" si="16"/>
        <v>2048_12</v>
      </c>
      <c r="E470" s="1"/>
      <c r="F470" s="1">
        <v>191774972.646</v>
      </c>
      <c r="G470" s="1">
        <v>245599309.801</v>
      </c>
    </row>
    <row r="471" spans="1:7" x14ac:dyDescent="0.35">
      <c r="A471">
        <f t="shared" si="14"/>
        <v>2049</v>
      </c>
      <c r="B471">
        <f t="shared" si="15"/>
        <v>1</v>
      </c>
      <c r="C471" t="str">
        <f t="shared" si="16"/>
        <v>2049_1</v>
      </c>
      <c r="E471" s="1"/>
      <c r="F471" s="1">
        <v>199333498.27500001</v>
      </c>
      <c r="G471" s="1">
        <v>254243122.44299999</v>
      </c>
    </row>
    <row r="472" spans="1:7" x14ac:dyDescent="0.35">
      <c r="A472">
        <f t="shared" si="14"/>
        <v>2049</v>
      </c>
      <c r="B472">
        <f t="shared" si="15"/>
        <v>2</v>
      </c>
      <c r="C472" t="str">
        <f t="shared" si="16"/>
        <v>2049_2</v>
      </c>
      <c r="E472" s="1"/>
      <c r="F472" s="1">
        <v>197933566.50400001</v>
      </c>
      <c r="G472" s="1">
        <v>249225284.72999999</v>
      </c>
    </row>
    <row r="473" spans="1:7" x14ac:dyDescent="0.35">
      <c r="A473">
        <f t="shared" si="14"/>
        <v>2049</v>
      </c>
      <c r="B473">
        <f t="shared" si="15"/>
        <v>3</v>
      </c>
      <c r="C473" t="str">
        <f t="shared" si="16"/>
        <v>2049_3</v>
      </c>
      <c r="E473" s="1"/>
      <c r="F473" s="1">
        <v>180193379.59</v>
      </c>
      <c r="G473" s="1">
        <v>229509079.271</v>
      </c>
    </row>
    <row r="474" spans="1:7" x14ac:dyDescent="0.35">
      <c r="A474">
        <f t="shared" si="14"/>
        <v>2049</v>
      </c>
      <c r="B474">
        <f t="shared" si="15"/>
        <v>4</v>
      </c>
      <c r="C474" t="str">
        <f t="shared" si="16"/>
        <v>2049_4</v>
      </c>
      <c r="E474" s="1"/>
      <c r="F474" s="1">
        <v>195305800.111</v>
      </c>
      <c r="G474" s="1">
        <v>249566759.31299999</v>
      </c>
    </row>
    <row r="475" spans="1:7" x14ac:dyDescent="0.35">
      <c r="A475">
        <f t="shared" si="14"/>
        <v>2049</v>
      </c>
      <c r="B475">
        <f t="shared" si="15"/>
        <v>5</v>
      </c>
      <c r="C475" t="str">
        <f t="shared" si="16"/>
        <v>2049_5</v>
      </c>
      <c r="E475" s="1"/>
      <c r="F475" s="1">
        <v>193470478.10699999</v>
      </c>
      <c r="G475" s="1">
        <v>245061695.035</v>
      </c>
    </row>
    <row r="476" spans="1:7" x14ac:dyDescent="0.35">
      <c r="A476">
        <f t="shared" si="14"/>
        <v>2049</v>
      </c>
      <c r="B476">
        <f t="shared" si="15"/>
        <v>6</v>
      </c>
      <c r="C476" t="str">
        <f t="shared" si="16"/>
        <v>2049_6</v>
      </c>
      <c r="E476" s="1"/>
      <c r="F476" s="1">
        <v>224988709.167</v>
      </c>
      <c r="G476" s="1">
        <v>278411199.65600002</v>
      </c>
    </row>
    <row r="477" spans="1:7" x14ac:dyDescent="0.35">
      <c r="A477">
        <f t="shared" si="14"/>
        <v>2049</v>
      </c>
      <c r="B477">
        <f t="shared" si="15"/>
        <v>7</v>
      </c>
      <c r="C477" t="str">
        <f t="shared" si="16"/>
        <v>2049_7</v>
      </c>
      <c r="E477" s="1"/>
      <c r="F477" s="1">
        <v>241213364.727</v>
      </c>
      <c r="G477" s="1">
        <v>295168687.74800003</v>
      </c>
    </row>
    <row r="478" spans="1:7" x14ac:dyDescent="0.35">
      <c r="A478">
        <f t="shared" si="14"/>
        <v>2049</v>
      </c>
      <c r="B478">
        <f t="shared" si="15"/>
        <v>8</v>
      </c>
      <c r="C478" t="str">
        <f t="shared" si="16"/>
        <v>2049_8</v>
      </c>
      <c r="E478" s="1"/>
      <c r="F478" s="1">
        <v>240106472.213</v>
      </c>
      <c r="G478" s="1">
        <v>291736180.10100001</v>
      </c>
    </row>
    <row r="479" spans="1:7" x14ac:dyDescent="0.35">
      <c r="A479">
        <f t="shared" si="14"/>
        <v>2049</v>
      </c>
      <c r="B479">
        <f t="shared" si="15"/>
        <v>9</v>
      </c>
      <c r="C479" t="str">
        <f t="shared" si="16"/>
        <v>2049_9</v>
      </c>
      <c r="E479" s="1"/>
      <c r="F479" s="1">
        <v>240067740.86899999</v>
      </c>
      <c r="G479" s="1">
        <v>295002812.884</v>
      </c>
    </row>
    <row r="480" spans="1:7" x14ac:dyDescent="0.35">
      <c r="A480">
        <f t="shared" si="14"/>
        <v>2049</v>
      </c>
      <c r="B480">
        <f t="shared" si="15"/>
        <v>10</v>
      </c>
      <c r="C480" t="str">
        <f t="shared" si="16"/>
        <v>2049_10</v>
      </c>
      <c r="E480" s="1"/>
      <c r="F480" s="1">
        <v>192813104.662</v>
      </c>
      <c r="G480" s="1">
        <v>243167845.77000001</v>
      </c>
    </row>
    <row r="481" spans="1:7" x14ac:dyDescent="0.35">
      <c r="A481">
        <f t="shared" si="14"/>
        <v>2049</v>
      </c>
      <c r="B481">
        <f t="shared" si="15"/>
        <v>11</v>
      </c>
      <c r="C481" t="str">
        <f t="shared" si="16"/>
        <v>2049_11</v>
      </c>
      <c r="E481" s="1"/>
      <c r="F481" s="1">
        <v>184243737.914</v>
      </c>
      <c r="G481" s="1">
        <v>236084227.845</v>
      </c>
    </row>
    <row r="482" spans="1:7" x14ac:dyDescent="0.35">
      <c r="A482">
        <f t="shared" si="14"/>
        <v>2049</v>
      </c>
      <c r="B482">
        <f t="shared" si="15"/>
        <v>12</v>
      </c>
      <c r="C482" t="str">
        <f t="shared" si="16"/>
        <v>2049_12</v>
      </c>
      <c r="E482" s="1"/>
      <c r="F482" s="1">
        <v>191825536.03999999</v>
      </c>
      <c r="G482" s="1">
        <v>246453123.965</v>
      </c>
    </row>
    <row r="483" spans="1:7" x14ac:dyDescent="0.35">
      <c r="A483">
        <f t="shared" si="14"/>
        <v>2050</v>
      </c>
      <c r="B483">
        <f t="shared" si="15"/>
        <v>1</v>
      </c>
      <c r="C483" t="str">
        <f t="shared" si="16"/>
        <v>2050_1</v>
      </c>
      <c r="E483" s="1"/>
      <c r="F483" s="1">
        <v>199334593.789</v>
      </c>
      <c r="G483" s="1">
        <v>254994227.98100001</v>
      </c>
    </row>
    <row r="484" spans="1:7" x14ac:dyDescent="0.35">
      <c r="A484">
        <f t="shared" si="14"/>
        <v>2050</v>
      </c>
      <c r="B484">
        <f t="shared" si="15"/>
        <v>2</v>
      </c>
      <c r="C484" t="str">
        <f t="shared" si="16"/>
        <v>2050_2</v>
      </c>
      <c r="E484" s="1"/>
      <c r="F484" s="1">
        <v>197976716.53</v>
      </c>
      <c r="G484" s="1">
        <v>249969356.90200001</v>
      </c>
    </row>
    <row r="485" spans="1:7" x14ac:dyDescent="0.35">
      <c r="A485">
        <f t="shared" si="14"/>
        <v>2050</v>
      </c>
      <c r="B485">
        <f t="shared" si="15"/>
        <v>3</v>
      </c>
      <c r="C485" t="str">
        <f t="shared" si="16"/>
        <v>2050_3</v>
      </c>
      <c r="E485" s="1"/>
      <c r="F485" s="1">
        <v>180262408.206</v>
      </c>
      <c r="G485" s="1">
        <v>230252342.11300001</v>
      </c>
    </row>
    <row r="486" spans="1:7" x14ac:dyDescent="0.35">
      <c r="A486">
        <f t="shared" si="14"/>
        <v>2050</v>
      </c>
      <c r="B486">
        <f t="shared" si="15"/>
        <v>4</v>
      </c>
      <c r="C486" t="str">
        <f t="shared" si="16"/>
        <v>2050_4</v>
      </c>
      <c r="E486" s="1"/>
      <c r="F486" s="1">
        <v>195322526.53</v>
      </c>
      <c r="G486" s="1">
        <v>250326152.33199999</v>
      </c>
    </row>
    <row r="487" spans="1:7" x14ac:dyDescent="0.35">
      <c r="A487">
        <f t="shared" si="14"/>
        <v>2050</v>
      </c>
      <c r="B487">
        <f t="shared" si="15"/>
        <v>5</v>
      </c>
      <c r="C487" t="str">
        <f t="shared" si="16"/>
        <v>2050_5</v>
      </c>
      <c r="E487" s="1"/>
      <c r="F487" s="1">
        <v>193508329.38600001</v>
      </c>
      <c r="G487" s="1">
        <v>245806435</v>
      </c>
    </row>
    <row r="488" spans="1:7" x14ac:dyDescent="0.35">
      <c r="A488">
        <f t="shared" si="14"/>
        <v>2050</v>
      </c>
      <c r="B488">
        <f t="shared" si="15"/>
        <v>6</v>
      </c>
      <c r="C488" t="str">
        <f t="shared" si="16"/>
        <v>2050_6</v>
      </c>
      <c r="E488" s="1"/>
      <c r="F488" s="1">
        <v>225004541.89500001</v>
      </c>
      <c r="G488" s="1">
        <v>279159800.16900003</v>
      </c>
    </row>
    <row r="489" spans="1:7" x14ac:dyDescent="0.35">
      <c r="A489">
        <f t="shared" si="14"/>
        <v>2050</v>
      </c>
      <c r="B489">
        <f t="shared" si="15"/>
        <v>7</v>
      </c>
      <c r="C489" t="str">
        <f t="shared" si="16"/>
        <v>2050_7</v>
      </c>
      <c r="E489" s="1"/>
      <c r="F489" s="1">
        <v>241306214.257</v>
      </c>
      <c r="G489" s="1">
        <v>296006934.71499997</v>
      </c>
    </row>
    <row r="490" spans="1:7" x14ac:dyDescent="0.35">
      <c r="A490">
        <f t="shared" si="14"/>
        <v>2050</v>
      </c>
      <c r="B490">
        <f t="shared" si="15"/>
        <v>8</v>
      </c>
      <c r="C490" t="str">
        <f t="shared" si="16"/>
        <v>2050_8</v>
      </c>
      <c r="E490" s="1"/>
      <c r="F490" s="1">
        <v>240301298.083</v>
      </c>
      <c r="G490" s="1">
        <v>292649335.22100002</v>
      </c>
    </row>
    <row r="491" spans="1:7" x14ac:dyDescent="0.35">
      <c r="A491">
        <f t="shared" si="14"/>
        <v>2050</v>
      </c>
      <c r="B491">
        <f t="shared" si="15"/>
        <v>9</v>
      </c>
      <c r="C491" t="str">
        <f t="shared" si="16"/>
        <v>2050_9</v>
      </c>
      <c r="E491" s="1"/>
      <c r="F491" s="1">
        <v>240316445.47799999</v>
      </c>
      <c r="G491" s="1">
        <v>296021219.90600002</v>
      </c>
    </row>
    <row r="492" spans="1:7" x14ac:dyDescent="0.35">
      <c r="A492">
        <f t="shared" si="14"/>
        <v>2050</v>
      </c>
      <c r="B492">
        <f t="shared" si="15"/>
        <v>10</v>
      </c>
      <c r="C492" t="str">
        <f t="shared" si="16"/>
        <v>2050_10</v>
      </c>
      <c r="E492" s="1"/>
      <c r="F492" s="1">
        <v>193038481.46399999</v>
      </c>
      <c r="G492" s="1">
        <v>244095054.72299999</v>
      </c>
    </row>
    <row r="493" spans="1:7" x14ac:dyDescent="0.35">
      <c r="A493">
        <f t="shared" si="14"/>
        <v>2050</v>
      </c>
      <c r="B493">
        <f t="shared" si="15"/>
        <v>11</v>
      </c>
      <c r="C493" t="str">
        <f t="shared" si="16"/>
        <v>2050_11</v>
      </c>
      <c r="E493" s="1"/>
      <c r="F493" s="1">
        <v>184395131.854</v>
      </c>
      <c r="G493" s="1">
        <v>236954352.22600001</v>
      </c>
    </row>
    <row r="494" spans="1:7" x14ac:dyDescent="0.35">
      <c r="A494">
        <f t="shared" si="14"/>
        <v>2050</v>
      </c>
      <c r="B494">
        <f t="shared" si="15"/>
        <v>12</v>
      </c>
      <c r="C494" t="str">
        <f t="shared" si="16"/>
        <v>2050_12</v>
      </c>
      <c r="E494" s="1"/>
      <c r="F494" s="1">
        <v>191890178.11399999</v>
      </c>
      <c r="G494" s="1">
        <v>247271150.472</v>
      </c>
    </row>
    <row r="495" spans="1:7" x14ac:dyDescent="0.35">
      <c r="A495">
        <f t="shared" si="14"/>
        <v>2051</v>
      </c>
      <c r="B495">
        <f t="shared" si="15"/>
        <v>1</v>
      </c>
      <c r="C495" t="str">
        <f t="shared" ref="C495:C518" si="17">A495&amp;"_"&amp;B495</f>
        <v>2051_1</v>
      </c>
      <c r="E495" s="1"/>
      <c r="F495" s="1">
        <v>199439722.90599999</v>
      </c>
      <c r="G495" s="1">
        <v>255960920.245</v>
      </c>
    </row>
    <row r="496" spans="1:7" x14ac:dyDescent="0.35">
      <c r="A496">
        <f t="shared" si="14"/>
        <v>2051</v>
      </c>
      <c r="B496">
        <f t="shared" si="15"/>
        <v>2</v>
      </c>
      <c r="C496" t="str">
        <f t="shared" si="17"/>
        <v>2051_2</v>
      </c>
      <c r="F496" s="1">
        <v>198117251.45699999</v>
      </c>
      <c r="G496" s="1">
        <v>250915027.23300001</v>
      </c>
    </row>
    <row r="497" spans="1:7" x14ac:dyDescent="0.35">
      <c r="A497">
        <f t="shared" si="14"/>
        <v>2051</v>
      </c>
      <c r="B497">
        <f t="shared" si="15"/>
        <v>3</v>
      </c>
      <c r="C497" t="str">
        <f t="shared" si="17"/>
        <v>2051_3</v>
      </c>
      <c r="F497" s="1">
        <v>180425210.28299999</v>
      </c>
      <c r="G497" s="1">
        <v>231189586.61300001</v>
      </c>
    </row>
    <row r="498" spans="1:7" x14ac:dyDescent="0.35">
      <c r="A498">
        <f t="shared" si="14"/>
        <v>2051</v>
      </c>
      <c r="B498">
        <f t="shared" si="15"/>
        <v>4</v>
      </c>
      <c r="C498" t="str">
        <f t="shared" si="17"/>
        <v>2051_4</v>
      </c>
      <c r="F498" s="1">
        <v>195442083.71799999</v>
      </c>
      <c r="G498" s="1">
        <v>251298658.428</v>
      </c>
    </row>
    <row r="499" spans="1:7" x14ac:dyDescent="0.35">
      <c r="A499">
        <f t="shared" si="14"/>
        <v>2051</v>
      </c>
      <c r="B499">
        <f t="shared" si="15"/>
        <v>5</v>
      </c>
      <c r="C499" t="str">
        <f t="shared" si="17"/>
        <v>2051_5</v>
      </c>
      <c r="F499" s="1">
        <v>193643988.87</v>
      </c>
      <c r="G499" s="1">
        <v>246753863.04499999</v>
      </c>
    </row>
    <row r="500" spans="1:7" x14ac:dyDescent="0.35">
      <c r="A500">
        <f t="shared" si="14"/>
        <v>2051</v>
      </c>
      <c r="B500">
        <f t="shared" si="15"/>
        <v>6</v>
      </c>
      <c r="C500" t="str">
        <f t="shared" si="17"/>
        <v>2051_6</v>
      </c>
      <c r="F500" s="1">
        <v>225121483.37200001</v>
      </c>
      <c r="G500" s="1">
        <v>280118136.56300002</v>
      </c>
    </row>
    <row r="501" spans="1:7" x14ac:dyDescent="0.35">
      <c r="A501">
        <f t="shared" si="14"/>
        <v>2051</v>
      </c>
      <c r="B501">
        <f t="shared" si="15"/>
        <v>7</v>
      </c>
      <c r="C501" t="str">
        <f t="shared" si="17"/>
        <v>2051_7</v>
      </c>
      <c r="F501" s="1">
        <v>241501629.90099999</v>
      </c>
      <c r="G501" s="1">
        <v>297057624.23799998</v>
      </c>
    </row>
    <row r="502" spans="1:7" x14ac:dyDescent="0.35">
      <c r="A502">
        <f t="shared" si="14"/>
        <v>2051</v>
      </c>
      <c r="B502">
        <f t="shared" si="15"/>
        <v>8</v>
      </c>
      <c r="C502" t="str">
        <f t="shared" si="17"/>
        <v>2051_8</v>
      </c>
      <c r="F502" s="1">
        <v>240594932.31600001</v>
      </c>
      <c r="G502" s="1">
        <v>293766597.926</v>
      </c>
    </row>
    <row r="503" spans="1:7" x14ac:dyDescent="0.35">
      <c r="A503">
        <f t="shared" si="14"/>
        <v>2051</v>
      </c>
      <c r="B503">
        <f t="shared" si="15"/>
        <v>9</v>
      </c>
      <c r="C503" t="str">
        <f t="shared" si="17"/>
        <v>2051_9</v>
      </c>
      <c r="F503" s="1">
        <v>240670655.44800001</v>
      </c>
      <c r="G503" s="1">
        <v>297257342.81800002</v>
      </c>
    </row>
    <row r="504" spans="1:7" x14ac:dyDescent="0.35">
      <c r="A504">
        <f t="shared" si="14"/>
        <v>2051</v>
      </c>
      <c r="B504">
        <f t="shared" si="15"/>
        <v>10</v>
      </c>
      <c r="C504" t="str">
        <f t="shared" si="17"/>
        <v>2051_10</v>
      </c>
      <c r="F504" s="1">
        <v>193360448.829</v>
      </c>
      <c r="G504" s="1">
        <v>245221592.25600001</v>
      </c>
    </row>
    <row r="505" spans="1:7" x14ac:dyDescent="0.35">
      <c r="A505">
        <f t="shared" si="14"/>
        <v>2051</v>
      </c>
      <c r="B505">
        <f t="shared" si="15"/>
        <v>11</v>
      </c>
      <c r="C505" t="str">
        <f t="shared" si="17"/>
        <v>2051_11</v>
      </c>
      <c r="F505" s="1">
        <v>184645429.77599999</v>
      </c>
      <c r="G505" s="1">
        <v>238029030.16499999</v>
      </c>
    </row>
    <row r="506" spans="1:7" x14ac:dyDescent="0.35">
      <c r="A506">
        <f t="shared" si="14"/>
        <v>2051</v>
      </c>
      <c r="B506">
        <f t="shared" si="15"/>
        <v>12</v>
      </c>
      <c r="C506" t="str">
        <f t="shared" si="17"/>
        <v>2051_12</v>
      </c>
      <c r="F506" s="1">
        <v>192058481.01699999</v>
      </c>
      <c r="G506" s="1">
        <v>248304042.63800001</v>
      </c>
    </row>
    <row r="507" spans="1:7" x14ac:dyDescent="0.35">
      <c r="A507">
        <f t="shared" si="14"/>
        <v>2052</v>
      </c>
      <c r="B507">
        <f t="shared" si="15"/>
        <v>1</v>
      </c>
      <c r="C507" t="str">
        <f t="shared" si="17"/>
        <v>2052_1</v>
      </c>
      <c r="F507" s="1">
        <v>198286135.31999999</v>
      </c>
      <c r="G507" s="1">
        <v>256173773.87599999</v>
      </c>
    </row>
    <row r="508" spans="1:7" x14ac:dyDescent="0.35">
      <c r="A508">
        <f t="shared" si="14"/>
        <v>2052</v>
      </c>
      <c r="B508">
        <f t="shared" si="15"/>
        <v>2</v>
      </c>
      <c r="C508" t="str">
        <f t="shared" si="17"/>
        <v>2052_2</v>
      </c>
      <c r="F508" s="1">
        <v>197913721.495</v>
      </c>
      <c r="G508" s="1">
        <v>252170640.493</v>
      </c>
    </row>
    <row r="509" spans="1:7" x14ac:dyDescent="0.35">
      <c r="A509">
        <f t="shared" si="14"/>
        <v>2052</v>
      </c>
      <c r="B509">
        <f t="shared" si="15"/>
        <v>3</v>
      </c>
      <c r="C509" t="str">
        <f t="shared" si="17"/>
        <v>2052_3</v>
      </c>
      <c r="F509" s="1">
        <v>186839726.27599999</v>
      </c>
      <c r="G509" s="1">
        <v>240473887.41</v>
      </c>
    </row>
    <row r="510" spans="1:7" x14ac:dyDescent="0.35">
      <c r="A510">
        <f t="shared" si="14"/>
        <v>2052</v>
      </c>
      <c r="B510">
        <f t="shared" si="15"/>
        <v>4</v>
      </c>
      <c r="C510" t="str">
        <f t="shared" si="17"/>
        <v>2052_4</v>
      </c>
      <c r="F510" s="1">
        <v>194317717.141</v>
      </c>
      <c r="G510" s="1">
        <v>251526242.815</v>
      </c>
    </row>
    <row r="511" spans="1:7" x14ac:dyDescent="0.35">
      <c r="A511">
        <f t="shared" si="14"/>
        <v>2052</v>
      </c>
      <c r="B511">
        <f t="shared" si="15"/>
        <v>5</v>
      </c>
      <c r="C511" t="str">
        <f t="shared" si="17"/>
        <v>2052_5</v>
      </c>
      <c r="F511" s="1">
        <v>192596913.11000001</v>
      </c>
      <c r="G511" s="1">
        <v>246993050.477</v>
      </c>
    </row>
    <row r="512" spans="1:7" x14ac:dyDescent="0.35">
      <c r="A512">
        <f t="shared" ref="A512:A518" si="18">A500+1</f>
        <v>2052</v>
      </c>
      <c r="B512">
        <f t="shared" ref="B512:B518" si="19">B500</f>
        <v>6</v>
      </c>
      <c r="C512" t="str">
        <f t="shared" si="17"/>
        <v>2052_6</v>
      </c>
      <c r="F512" s="1">
        <v>224013481.75299999</v>
      </c>
      <c r="G512" s="1">
        <v>280342912.972</v>
      </c>
    </row>
    <row r="513" spans="1:7" x14ac:dyDescent="0.35">
      <c r="A513">
        <f t="shared" si="18"/>
        <v>2052</v>
      </c>
      <c r="B513">
        <f t="shared" si="19"/>
        <v>7</v>
      </c>
      <c r="C513" t="str">
        <f t="shared" si="17"/>
        <v>2052_7</v>
      </c>
      <c r="F513" s="1">
        <v>240459975.847</v>
      </c>
      <c r="G513" s="1">
        <v>297367838.94999999</v>
      </c>
    </row>
    <row r="514" spans="1:7" x14ac:dyDescent="0.35">
      <c r="A514">
        <f t="shared" si="18"/>
        <v>2052</v>
      </c>
      <c r="B514">
        <f t="shared" si="19"/>
        <v>8</v>
      </c>
      <c r="C514" t="str">
        <f t="shared" si="17"/>
        <v>2052_8</v>
      </c>
      <c r="F514" s="1">
        <v>239705142.11700001</v>
      </c>
      <c r="G514" s="1">
        <v>294175923.148</v>
      </c>
    </row>
    <row r="515" spans="1:7" x14ac:dyDescent="0.35">
      <c r="A515">
        <f t="shared" si="18"/>
        <v>2052</v>
      </c>
      <c r="B515">
        <f t="shared" si="19"/>
        <v>9</v>
      </c>
      <c r="C515" t="str">
        <f t="shared" si="17"/>
        <v>2052_9</v>
      </c>
      <c r="F515" s="1">
        <v>239765686.808</v>
      </c>
      <c r="G515" s="1">
        <v>297740531.79799998</v>
      </c>
    </row>
    <row r="516" spans="1:7" x14ac:dyDescent="0.35">
      <c r="A516">
        <f t="shared" si="18"/>
        <v>2052</v>
      </c>
      <c r="B516">
        <f t="shared" si="19"/>
        <v>10</v>
      </c>
      <c r="C516" t="str">
        <f t="shared" si="17"/>
        <v>2052_10</v>
      </c>
      <c r="F516" s="1">
        <v>192528355.25</v>
      </c>
      <c r="G516" s="1">
        <v>245657886.84799999</v>
      </c>
    </row>
    <row r="517" spans="1:7" x14ac:dyDescent="0.35">
      <c r="A517">
        <f t="shared" si="18"/>
        <v>2052</v>
      </c>
      <c r="B517">
        <f t="shared" si="19"/>
        <v>11</v>
      </c>
      <c r="C517" t="str">
        <f t="shared" si="17"/>
        <v>2052_11</v>
      </c>
      <c r="F517" s="1">
        <v>183707333.53799999</v>
      </c>
      <c r="G517" s="1">
        <v>238392593.59900001</v>
      </c>
    </row>
    <row r="518" spans="1:7" x14ac:dyDescent="0.35">
      <c r="A518">
        <f t="shared" si="18"/>
        <v>2052</v>
      </c>
      <c r="B518">
        <f t="shared" si="19"/>
        <v>12</v>
      </c>
      <c r="C518" t="str">
        <f t="shared" si="17"/>
        <v>2052_12</v>
      </c>
      <c r="F518" s="1">
        <v>190974204.55000001</v>
      </c>
      <c r="G518" s="1">
        <v>248587061.676</v>
      </c>
    </row>
  </sheetData>
  <conditionalFormatting sqref="L189:O189 L182:N188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161:N168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171:N178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192:L199">
    <cfRule type="colorScale" priority="1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02:L209">
    <cfRule type="colorScale" priority="2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12:L219">
    <cfRule type="colorScale" priority="2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22:L229">
    <cfRule type="colorScale" priority="2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zoomScale="80" zoomScaleNormal="80" workbookViewId="0">
      <selection activeCell="G46" sqref="G46"/>
    </sheetView>
  </sheetViews>
  <sheetFormatPr defaultRowHeight="14.5" x14ac:dyDescent="0.35"/>
  <cols>
    <col min="1" max="1" width="47" bestFit="1" customWidth="1"/>
    <col min="2" max="2" width="23.6328125" bestFit="1" customWidth="1"/>
    <col min="3" max="3" width="7.36328125" bestFit="1" customWidth="1"/>
  </cols>
  <sheetData>
    <row r="1" spans="1:2" x14ac:dyDescent="0.35">
      <c r="A1" s="12" t="s">
        <v>53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72</v>
      </c>
    </row>
    <row r="5" spans="1:2" x14ac:dyDescent="0.35">
      <c r="A5" t="s">
        <v>7</v>
      </c>
      <c r="B5">
        <v>53</v>
      </c>
    </row>
    <row r="6" spans="1:2" x14ac:dyDescent="0.35">
      <c r="A6" t="s">
        <v>8</v>
      </c>
      <c r="B6">
        <v>0.98</v>
      </c>
    </row>
    <row r="7" spans="1:2" x14ac:dyDescent="0.35">
      <c r="A7" t="s">
        <v>9</v>
      </c>
      <c r="B7">
        <v>0.97299999999999998</v>
      </c>
    </row>
    <row r="8" spans="1:2" x14ac:dyDescent="0.35">
      <c r="A8" t="s">
        <v>10</v>
      </c>
      <c r="B8">
        <v>30.771000000000001</v>
      </c>
    </row>
    <row r="9" spans="1:2" x14ac:dyDescent="0.35">
      <c r="A9" t="s">
        <v>11</v>
      </c>
      <c r="B9">
        <v>31.372</v>
      </c>
    </row>
    <row r="10" spans="1:2" x14ac:dyDescent="0.35">
      <c r="A10" t="s">
        <v>12</v>
      </c>
      <c r="B10">
        <v>141.27500000000001</v>
      </c>
    </row>
    <row r="11" spans="1:2" x14ac:dyDescent="0.35">
      <c r="A11" t="s">
        <v>14</v>
      </c>
      <c r="B11">
        <v>0</v>
      </c>
    </row>
    <row r="12" spans="1:2" x14ac:dyDescent="0.35">
      <c r="A12" t="s">
        <v>15</v>
      </c>
      <c r="B12" s="1">
        <v>-1190.93</v>
      </c>
    </row>
    <row r="13" spans="1:2" x14ac:dyDescent="0.35">
      <c r="A13" t="s">
        <v>16</v>
      </c>
      <c r="B13" s="1">
        <v>4.7100918419376E+16</v>
      </c>
    </row>
    <row r="14" spans="1:2" x14ac:dyDescent="0.35">
      <c r="A14" t="s">
        <v>17</v>
      </c>
      <c r="B14" s="1">
        <v>981675359088246</v>
      </c>
    </row>
    <row r="15" spans="1:2" x14ac:dyDescent="0.35">
      <c r="A15" t="s">
        <v>18</v>
      </c>
      <c r="B15" s="1">
        <v>18522176586570.699</v>
      </c>
    </row>
    <row r="16" spans="1:2" x14ac:dyDescent="0.35">
      <c r="A16" t="s">
        <v>19</v>
      </c>
      <c r="B16" s="1">
        <v>4303739.84</v>
      </c>
    </row>
    <row r="17" spans="1:3" x14ac:dyDescent="0.35">
      <c r="A17" t="s">
        <v>20</v>
      </c>
      <c r="B17" s="1">
        <v>2869436.57</v>
      </c>
    </row>
    <row r="18" spans="1:3" x14ac:dyDescent="0.35">
      <c r="A18" t="s">
        <v>21</v>
      </c>
      <c r="B18" s="2">
        <v>1.21E-2</v>
      </c>
    </row>
    <row r="19" spans="1:3" x14ac:dyDescent="0.35">
      <c r="A19" t="s">
        <v>22</v>
      </c>
      <c r="B19">
        <v>1.5309999999999999</v>
      </c>
    </row>
    <row r="20" spans="1:3" x14ac:dyDescent="0.35">
      <c r="A20" t="s">
        <v>23</v>
      </c>
      <c r="B20" t="s">
        <v>13</v>
      </c>
    </row>
    <row r="21" spans="1:3" x14ac:dyDescent="0.35">
      <c r="A21" t="s">
        <v>24</v>
      </c>
      <c r="B21">
        <v>27.42</v>
      </c>
    </row>
    <row r="22" spans="1:3" x14ac:dyDescent="0.35">
      <c r="A22" t="s">
        <v>25</v>
      </c>
      <c r="B22">
        <v>0.28520000000000001</v>
      </c>
    </row>
    <row r="23" spans="1:3" x14ac:dyDescent="0.35">
      <c r="A23" t="s">
        <v>26</v>
      </c>
      <c r="B23">
        <v>0.433</v>
      </c>
    </row>
    <row r="24" spans="1:3" x14ac:dyDescent="0.35">
      <c r="A24" t="s">
        <v>27</v>
      </c>
      <c r="B24">
        <v>2.8879999999999999</v>
      </c>
    </row>
    <row r="25" spans="1:3" x14ac:dyDescent="0.35">
      <c r="A25" t="s">
        <v>28</v>
      </c>
      <c r="B25">
        <v>2.2909999999999999</v>
      </c>
    </row>
    <row r="26" spans="1:3" x14ac:dyDescent="0.35">
      <c r="A26" t="s">
        <v>29</v>
      </c>
      <c r="B26">
        <v>0.31809999999999999</v>
      </c>
    </row>
    <row r="28" spans="1:3" x14ac:dyDescent="0.35">
      <c r="A28" t="s">
        <v>45</v>
      </c>
      <c r="B28" t="s">
        <v>46</v>
      </c>
      <c r="C28" t="s">
        <v>47</v>
      </c>
    </row>
    <row r="29" spans="1:3" x14ac:dyDescent="0.35">
      <c r="A29" t="s">
        <v>34</v>
      </c>
      <c r="B29">
        <v>-167859590.028</v>
      </c>
      <c r="C29" s="2">
        <v>0</v>
      </c>
    </row>
    <row r="30" spans="1:3" x14ac:dyDescent="0.35">
      <c r="A30" t="s">
        <v>30</v>
      </c>
      <c r="B30">
        <v>5317.3969999999999</v>
      </c>
      <c r="C30" s="2">
        <v>0.15329999999999999</v>
      </c>
    </row>
    <row r="31" spans="1:3" x14ac:dyDescent="0.35">
      <c r="A31" t="s">
        <v>31</v>
      </c>
      <c r="B31">
        <v>22915.455999999998</v>
      </c>
      <c r="C31" s="2">
        <v>0</v>
      </c>
    </row>
    <row r="32" spans="1:3" x14ac:dyDescent="0.35">
      <c r="A32" t="s">
        <v>33</v>
      </c>
      <c r="B32">
        <v>17807.005000000001</v>
      </c>
      <c r="C32" s="2">
        <v>2.0000000000000001E-4</v>
      </c>
    </row>
    <row r="33" spans="1:3" x14ac:dyDescent="0.35">
      <c r="A33" t="s">
        <v>32</v>
      </c>
      <c r="B33">
        <v>-2861.9769999999999</v>
      </c>
      <c r="C33" s="2">
        <v>0.50049999999999994</v>
      </c>
    </row>
    <row r="34" spans="1:3" x14ac:dyDescent="0.35">
      <c r="A34" t="s">
        <v>38</v>
      </c>
      <c r="B34">
        <v>159507.06200000001</v>
      </c>
      <c r="C34" s="2">
        <v>0</v>
      </c>
    </row>
    <row r="35" spans="1:3" x14ac:dyDescent="0.35">
      <c r="A35" t="s">
        <v>35</v>
      </c>
      <c r="B35">
        <v>140985.79</v>
      </c>
      <c r="C35" s="2">
        <v>0</v>
      </c>
    </row>
    <row r="36" spans="1:3" x14ac:dyDescent="0.35">
      <c r="A36" t="s">
        <v>39</v>
      </c>
      <c r="B36">
        <v>125517.185</v>
      </c>
      <c r="C36" s="2">
        <v>0</v>
      </c>
    </row>
    <row r="37" spans="1:3" x14ac:dyDescent="0.35">
      <c r="A37" t="s">
        <v>40</v>
      </c>
      <c r="B37">
        <v>148180.45199999999</v>
      </c>
      <c r="C37" s="2">
        <v>0</v>
      </c>
    </row>
    <row r="38" spans="1:3" x14ac:dyDescent="0.35">
      <c r="A38" t="s">
        <v>41</v>
      </c>
      <c r="B38">
        <v>140225.13200000001</v>
      </c>
      <c r="C38" s="2">
        <v>0</v>
      </c>
    </row>
    <row r="39" spans="1:3" x14ac:dyDescent="0.35">
      <c r="A39" t="s">
        <v>36</v>
      </c>
      <c r="B39">
        <v>174715.69699999999</v>
      </c>
      <c r="C39" s="2">
        <v>0</v>
      </c>
    </row>
    <row r="40" spans="1:3" x14ac:dyDescent="0.35">
      <c r="A40" t="s">
        <v>42</v>
      </c>
      <c r="B40">
        <v>156877.93900000001</v>
      </c>
      <c r="C40" s="2">
        <v>0.18049999999999999</v>
      </c>
    </row>
    <row r="41" spans="1:3" x14ac:dyDescent="0.35">
      <c r="A41" t="s">
        <v>37</v>
      </c>
      <c r="B41">
        <v>214741.47500000001</v>
      </c>
      <c r="C41" s="2">
        <v>2.6100000000000002E-2</v>
      </c>
    </row>
    <row r="42" spans="1:3" x14ac:dyDescent="0.35">
      <c r="A42" t="s">
        <v>44</v>
      </c>
      <c r="B42">
        <v>4044.2130000000002</v>
      </c>
      <c r="C42" s="2">
        <v>0</v>
      </c>
    </row>
    <row r="43" spans="1:3" x14ac:dyDescent="0.35">
      <c r="A43" t="s">
        <v>43</v>
      </c>
      <c r="B43">
        <v>-4067061.1439999999</v>
      </c>
      <c r="C43" s="2">
        <v>2.46E-2</v>
      </c>
    </row>
    <row r="44" spans="1:3" x14ac:dyDescent="0.35">
      <c r="A44" t="s">
        <v>54</v>
      </c>
      <c r="B44">
        <v>-15086246.863</v>
      </c>
      <c r="C44" s="2">
        <v>2.3999999999999998E-3</v>
      </c>
    </row>
    <row r="45" spans="1:3" x14ac:dyDescent="0.35">
      <c r="A45" t="s">
        <v>55</v>
      </c>
      <c r="B45">
        <v>-18322759.162999999</v>
      </c>
      <c r="C45" s="2">
        <v>4.0000000000000002E-4</v>
      </c>
    </row>
    <row r="46" spans="1:3" x14ac:dyDescent="0.35">
      <c r="A46" t="s">
        <v>56</v>
      </c>
      <c r="B46">
        <v>-1838852.2620000001</v>
      </c>
      <c r="C46" s="2">
        <v>0.74170000000000003</v>
      </c>
    </row>
    <row r="47" spans="1:3" x14ac:dyDescent="0.35">
      <c r="A47" t="s">
        <v>49</v>
      </c>
      <c r="B47">
        <v>172335.86600000001</v>
      </c>
      <c r="C47" s="2">
        <v>4.1999999999999997E-3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24"/>
  <sheetViews>
    <sheetView zoomScale="80" zoomScaleNormal="80" workbookViewId="0">
      <selection activeCell="E1" sqref="E1"/>
    </sheetView>
  </sheetViews>
  <sheetFormatPr defaultRowHeight="14.5" x14ac:dyDescent="0.35"/>
  <sheetData>
    <row r="1" spans="1:6" x14ac:dyDescent="0.35">
      <c r="A1" s="3" t="s">
        <v>0</v>
      </c>
      <c r="B1" s="3" t="s">
        <v>1</v>
      </c>
      <c r="C1" s="3" t="s">
        <v>3</v>
      </c>
      <c r="D1" s="3" t="s">
        <v>2</v>
      </c>
      <c r="E1" s="3" t="s">
        <v>53</v>
      </c>
      <c r="F1" s="3"/>
    </row>
    <row r="2" spans="1:6" x14ac:dyDescent="0.35">
      <c r="A2" s="3">
        <v>2009</v>
      </c>
      <c r="B2">
        <v>6</v>
      </c>
      <c r="C2" t="str">
        <f t="shared" ref="C2:C8" si="0">A2&amp;"_"&amp;B2</f>
        <v>2009_6</v>
      </c>
      <c r="D2" s="5">
        <v>3283</v>
      </c>
      <c r="E2" s="5"/>
      <c r="F2" s="5"/>
    </row>
    <row r="3" spans="1:6" x14ac:dyDescent="0.35">
      <c r="A3" s="3">
        <v>2009</v>
      </c>
      <c r="B3">
        <v>7</v>
      </c>
      <c r="C3" t="str">
        <f t="shared" si="0"/>
        <v>2009_7</v>
      </c>
      <c r="D3" s="5">
        <v>3297</v>
      </c>
      <c r="E3" s="5"/>
      <c r="F3" s="5"/>
    </row>
    <row r="4" spans="1:6" x14ac:dyDescent="0.35">
      <c r="A4" s="3">
        <v>2009</v>
      </c>
      <c r="B4">
        <v>8</v>
      </c>
      <c r="C4" t="str">
        <f t="shared" si="0"/>
        <v>2009_8</v>
      </c>
      <c r="D4" s="5">
        <v>3293</v>
      </c>
      <c r="E4" s="5"/>
      <c r="F4" s="5"/>
    </row>
    <row r="5" spans="1:6" x14ac:dyDescent="0.35">
      <c r="A5" s="3">
        <v>2009</v>
      </c>
      <c r="B5">
        <v>9</v>
      </c>
      <c r="C5" t="str">
        <f t="shared" si="0"/>
        <v>2009_9</v>
      </c>
      <c r="D5" s="5">
        <v>3292</v>
      </c>
      <c r="E5" s="5"/>
      <c r="F5" s="5"/>
    </row>
    <row r="6" spans="1:6" x14ac:dyDescent="0.35">
      <c r="A6" s="3">
        <v>2009</v>
      </c>
      <c r="B6">
        <v>10</v>
      </c>
      <c r="C6" t="str">
        <f t="shared" si="0"/>
        <v>2009_10</v>
      </c>
      <c r="D6" s="5">
        <v>3285</v>
      </c>
      <c r="E6" s="5"/>
      <c r="F6" s="5"/>
    </row>
    <row r="7" spans="1:6" x14ac:dyDescent="0.35">
      <c r="A7" s="3">
        <v>2009</v>
      </c>
      <c r="B7">
        <v>11</v>
      </c>
      <c r="C7" t="str">
        <f t="shared" si="0"/>
        <v>2009_11</v>
      </c>
      <c r="D7" s="5">
        <v>3288</v>
      </c>
      <c r="E7" s="5"/>
      <c r="F7" s="5"/>
    </row>
    <row r="8" spans="1:6" x14ac:dyDescent="0.35">
      <c r="A8" s="3">
        <v>2009</v>
      </c>
      <c r="B8">
        <v>12</v>
      </c>
      <c r="C8" t="str">
        <f t="shared" si="0"/>
        <v>2009_12</v>
      </c>
      <c r="D8" s="5">
        <v>3293</v>
      </c>
      <c r="E8" s="5"/>
      <c r="F8" s="5"/>
    </row>
    <row r="9" spans="1:6" x14ac:dyDescent="0.35">
      <c r="A9">
        <v>2010</v>
      </c>
      <c r="B9">
        <v>1</v>
      </c>
      <c r="C9" t="str">
        <f>A9&amp;"_"&amp;B9</f>
        <v>2010_1</v>
      </c>
      <c r="D9" s="1">
        <v>3297</v>
      </c>
      <c r="E9" s="1"/>
      <c r="F9" s="1"/>
    </row>
    <row r="10" spans="1:6" x14ac:dyDescent="0.35">
      <c r="A10">
        <v>2010</v>
      </c>
      <c r="B10">
        <v>2</v>
      </c>
      <c r="C10" t="str">
        <f t="shared" ref="C10:C73" si="1">A10&amp;"_"&amp;B10</f>
        <v>2010_2</v>
      </c>
      <c r="D10" s="1">
        <v>3301</v>
      </c>
      <c r="E10" s="1"/>
      <c r="F10" s="1"/>
    </row>
    <row r="11" spans="1:6" x14ac:dyDescent="0.35">
      <c r="A11">
        <v>2010</v>
      </c>
      <c r="B11">
        <v>3</v>
      </c>
      <c r="C11" t="str">
        <f t="shared" si="1"/>
        <v>2010_3</v>
      </c>
      <c r="D11" s="1">
        <v>3287</v>
      </c>
      <c r="E11" s="1"/>
      <c r="F11" s="1"/>
    </row>
    <row r="12" spans="1:6" x14ac:dyDescent="0.35">
      <c r="A12">
        <v>2010</v>
      </c>
      <c r="B12">
        <v>4</v>
      </c>
      <c r="C12" t="str">
        <f t="shared" si="1"/>
        <v>2010_4</v>
      </c>
      <c r="D12" s="1">
        <v>3284</v>
      </c>
      <c r="E12" s="1"/>
      <c r="F12" s="1"/>
    </row>
    <row r="13" spans="1:6" x14ac:dyDescent="0.35">
      <c r="A13">
        <v>2010</v>
      </c>
      <c r="B13">
        <v>5</v>
      </c>
      <c r="C13" t="str">
        <f t="shared" si="1"/>
        <v>2010_5</v>
      </c>
      <c r="D13" s="1">
        <v>3282</v>
      </c>
      <c r="E13" s="1"/>
      <c r="F13" s="1"/>
    </row>
    <row r="14" spans="1:6" x14ac:dyDescent="0.35">
      <c r="A14">
        <v>2010</v>
      </c>
      <c r="B14">
        <v>6</v>
      </c>
      <c r="C14" t="str">
        <f t="shared" si="1"/>
        <v>2010_6</v>
      </c>
      <c r="D14" s="1">
        <v>3279</v>
      </c>
      <c r="E14" s="1"/>
      <c r="F14" s="1"/>
    </row>
    <row r="15" spans="1:6" x14ac:dyDescent="0.35">
      <c r="A15">
        <v>2010</v>
      </c>
      <c r="B15">
        <v>7</v>
      </c>
      <c r="C15" t="str">
        <f t="shared" si="1"/>
        <v>2010_7</v>
      </c>
      <c r="D15" s="1">
        <v>3275</v>
      </c>
      <c r="E15" s="1"/>
      <c r="F15" s="1"/>
    </row>
    <row r="16" spans="1:6" x14ac:dyDescent="0.35">
      <c r="A16">
        <v>2010</v>
      </c>
      <c r="B16">
        <v>8</v>
      </c>
      <c r="C16" t="str">
        <f t="shared" si="1"/>
        <v>2010_8</v>
      </c>
      <c r="D16" s="1">
        <v>3246</v>
      </c>
      <c r="E16" s="1"/>
      <c r="F16" s="1"/>
    </row>
    <row r="17" spans="1:6" x14ac:dyDescent="0.35">
      <c r="A17">
        <v>2010</v>
      </c>
      <c r="B17">
        <v>9</v>
      </c>
      <c r="C17" t="str">
        <f t="shared" si="1"/>
        <v>2010_9</v>
      </c>
      <c r="D17" s="1">
        <v>3222</v>
      </c>
      <c r="E17" s="1"/>
      <c r="F17" s="1"/>
    </row>
    <row r="18" spans="1:6" x14ac:dyDescent="0.35">
      <c r="A18">
        <v>2010</v>
      </c>
      <c r="B18">
        <v>10</v>
      </c>
      <c r="C18" t="str">
        <f t="shared" si="1"/>
        <v>2010_10</v>
      </c>
      <c r="D18" s="1">
        <v>3212</v>
      </c>
      <c r="E18" s="1"/>
      <c r="F18" s="1"/>
    </row>
    <row r="19" spans="1:6" x14ac:dyDescent="0.35">
      <c r="A19">
        <v>2010</v>
      </c>
      <c r="B19">
        <v>11</v>
      </c>
      <c r="C19" t="str">
        <f t="shared" si="1"/>
        <v>2010_11</v>
      </c>
      <c r="D19" s="1">
        <v>3185</v>
      </c>
      <c r="E19" s="1"/>
      <c r="F19" s="1"/>
    </row>
    <row r="20" spans="1:6" x14ac:dyDescent="0.35">
      <c r="A20">
        <v>2010</v>
      </c>
      <c r="B20">
        <v>12</v>
      </c>
      <c r="C20" t="str">
        <f t="shared" si="1"/>
        <v>2010_12</v>
      </c>
      <c r="D20" s="1">
        <v>3150</v>
      </c>
      <c r="E20" s="1"/>
      <c r="F20" s="1"/>
    </row>
    <row r="21" spans="1:6" x14ac:dyDescent="0.35">
      <c r="A21">
        <v>2011</v>
      </c>
      <c r="B21">
        <v>1</v>
      </c>
      <c r="C21" t="str">
        <f t="shared" si="1"/>
        <v>2011_1</v>
      </c>
      <c r="D21" s="1">
        <v>3146</v>
      </c>
      <c r="E21" s="1"/>
      <c r="F21" s="1"/>
    </row>
    <row r="22" spans="1:6" x14ac:dyDescent="0.35">
      <c r="A22">
        <v>2011</v>
      </c>
      <c r="B22">
        <v>2</v>
      </c>
      <c r="C22" t="str">
        <f t="shared" si="1"/>
        <v>2011_2</v>
      </c>
      <c r="D22" s="1">
        <v>3139</v>
      </c>
      <c r="E22" s="1"/>
      <c r="F22" s="1"/>
    </row>
    <row r="23" spans="1:6" x14ac:dyDescent="0.35">
      <c r="A23">
        <v>2011</v>
      </c>
      <c r="B23">
        <v>3</v>
      </c>
      <c r="C23" t="str">
        <f t="shared" si="1"/>
        <v>2011_3</v>
      </c>
      <c r="D23" s="1">
        <v>3131</v>
      </c>
      <c r="E23" s="1"/>
      <c r="F23" s="1"/>
    </row>
    <row r="24" spans="1:6" x14ac:dyDescent="0.35">
      <c r="A24">
        <v>2011</v>
      </c>
      <c r="B24">
        <v>4</v>
      </c>
      <c r="C24" t="str">
        <f t="shared" si="1"/>
        <v>2011_4</v>
      </c>
      <c r="D24" s="1">
        <v>3116</v>
      </c>
      <c r="E24" s="1"/>
      <c r="F24" s="1"/>
    </row>
    <row r="25" spans="1:6" x14ac:dyDescent="0.35">
      <c r="A25">
        <v>2011</v>
      </c>
      <c r="B25">
        <v>5</v>
      </c>
      <c r="C25" t="str">
        <f t="shared" si="1"/>
        <v>2011_5</v>
      </c>
      <c r="D25" s="1">
        <v>3115</v>
      </c>
      <c r="E25" s="1"/>
      <c r="F25" s="1"/>
    </row>
    <row r="26" spans="1:6" x14ac:dyDescent="0.35">
      <c r="A26">
        <v>2011</v>
      </c>
      <c r="B26">
        <v>6</v>
      </c>
      <c r="C26" t="str">
        <f t="shared" si="1"/>
        <v>2011_6</v>
      </c>
      <c r="D26" s="1">
        <v>3121</v>
      </c>
      <c r="E26" s="1"/>
      <c r="F26" s="1"/>
    </row>
    <row r="27" spans="1:6" x14ac:dyDescent="0.35">
      <c r="A27">
        <v>2011</v>
      </c>
      <c r="B27">
        <v>7</v>
      </c>
      <c r="C27" t="str">
        <f t="shared" si="1"/>
        <v>2011_7</v>
      </c>
      <c r="D27" s="1">
        <v>3120</v>
      </c>
      <c r="E27" s="1"/>
      <c r="F27" s="1"/>
    </row>
    <row r="28" spans="1:6" x14ac:dyDescent="0.35">
      <c r="A28">
        <v>2011</v>
      </c>
      <c r="B28">
        <v>8</v>
      </c>
      <c r="C28" t="str">
        <f t="shared" si="1"/>
        <v>2011_8</v>
      </c>
      <c r="D28" s="1">
        <v>3122</v>
      </c>
      <c r="E28" s="1"/>
      <c r="F28" s="1"/>
    </row>
    <row r="29" spans="1:6" x14ac:dyDescent="0.35">
      <c r="A29">
        <v>2011</v>
      </c>
      <c r="B29">
        <v>9</v>
      </c>
      <c r="C29" t="str">
        <f t="shared" si="1"/>
        <v>2011_9</v>
      </c>
      <c r="D29" s="1">
        <v>3127</v>
      </c>
      <c r="E29" s="1"/>
      <c r="F29" s="1"/>
    </row>
    <row r="30" spans="1:6" x14ac:dyDescent="0.35">
      <c r="A30">
        <v>2011</v>
      </c>
      <c r="B30">
        <v>10</v>
      </c>
      <c r="C30" t="str">
        <f t="shared" si="1"/>
        <v>2011_10</v>
      </c>
      <c r="D30" s="1">
        <v>3122</v>
      </c>
      <c r="E30" s="1"/>
      <c r="F30" s="1"/>
    </row>
    <row r="31" spans="1:6" x14ac:dyDescent="0.35">
      <c r="A31">
        <v>2011</v>
      </c>
      <c r="B31">
        <v>11</v>
      </c>
      <c r="C31" t="str">
        <f t="shared" si="1"/>
        <v>2011_11</v>
      </c>
      <c r="D31" s="1">
        <v>3058</v>
      </c>
      <c r="E31" s="1"/>
      <c r="F31" s="1"/>
    </row>
    <row r="32" spans="1:6" x14ac:dyDescent="0.35">
      <c r="A32">
        <v>2011</v>
      </c>
      <c r="B32">
        <v>12</v>
      </c>
      <c r="C32" t="str">
        <f t="shared" si="1"/>
        <v>2011_12</v>
      </c>
      <c r="D32" s="1">
        <v>3047</v>
      </c>
      <c r="E32" s="1"/>
      <c r="F32" s="1"/>
    </row>
    <row r="33" spans="1:6" x14ac:dyDescent="0.35">
      <c r="A33">
        <v>2012</v>
      </c>
      <c r="B33">
        <v>1</v>
      </c>
      <c r="C33" t="str">
        <f t="shared" si="1"/>
        <v>2012_1</v>
      </c>
      <c r="D33" s="1">
        <v>3069</v>
      </c>
      <c r="E33" s="1"/>
      <c r="F33" s="1"/>
    </row>
    <row r="34" spans="1:6" x14ac:dyDescent="0.35">
      <c r="A34">
        <v>2012</v>
      </c>
      <c r="B34">
        <v>2</v>
      </c>
      <c r="C34" t="str">
        <f t="shared" si="1"/>
        <v>2012_2</v>
      </c>
      <c r="D34" s="1">
        <v>3062</v>
      </c>
      <c r="E34" s="1"/>
      <c r="F34" s="1"/>
    </row>
    <row r="35" spans="1:6" x14ac:dyDescent="0.35">
      <c r="A35">
        <v>2012</v>
      </c>
      <c r="B35">
        <v>3</v>
      </c>
      <c r="C35" t="str">
        <f t="shared" si="1"/>
        <v>2012_3</v>
      </c>
      <c r="D35" s="1">
        <v>3059</v>
      </c>
      <c r="E35" s="1"/>
      <c r="F35" s="1"/>
    </row>
    <row r="36" spans="1:6" x14ac:dyDescent="0.35">
      <c r="A36">
        <v>2012</v>
      </c>
      <c r="B36">
        <v>4</v>
      </c>
      <c r="C36" t="str">
        <f t="shared" si="1"/>
        <v>2012_4</v>
      </c>
      <c r="D36" s="1">
        <v>3064</v>
      </c>
      <c r="E36" s="1"/>
      <c r="F36" s="1"/>
    </row>
    <row r="37" spans="1:6" x14ac:dyDescent="0.35">
      <c r="A37">
        <v>2012</v>
      </c>
      <c r="B37">
        <v>5</v>
      </c>
      <c r="C37" t="str">
        <f t="shared" si="1"/>
        <v>2012_5</v>
      </c>
      <c r="D37" s="1">
        <v>3047</v>
      </c>
      <c r="E37" s="1"/>
      <c r="F37" s="1"/>
    </row>
    <row r="38" spans="1:6" x14ac:dyDescent="0.35">
      <c r="A38">
        <v>2012</v>
      </c>
      <c r="B38">
        <v>6</v>
      </c>
      <c r="C38" t="str">
        <f t="shared" si="1"/>
        <v>2012_6</v>
      </c>
      <c r="D38" s="1">
        <v>3030</v>
      </c>
      <c r="E38" s="1"/>
      <c r="F38" s="1"/>
    </row>
    <row r="39" spans="1:6" x14ac:dyDescent="0.35">
      <c r="A39">
        <v>2012</v>
      </c>
      <c r="B39">
        <v>7</v>
      </c>
      <c r="C39" t="str">
        <f t="shared" si="1"/>
        <v>2012_7</v>
      </c>
      <c r="D39" s="1">
        <v>3030</v>
      </c>
      <c r="E39" s="1"/>
      <c r="F39" s="1"/>
    </row>
    <row r="40" spans="1:6" x14ac:dyDescent="0.35">
      <c r="A40">
        <v>2012</v>
      </c>
      <c r="B40">
        <v>8</v>
      </c>
      <c r="C40" t="str">
        <f t="shared" si="1"/>
        <v>2012_8</v>
      </c>
      <c r="D40" s="1">
        <v>3027</v>
      </c>
      <c r="E40" s="1"/>
      <c r="F40" s="1"/>
    </row>
    <row r="41" spans="1:6" x14ac:dyDescent="0.35">
      <c r="A41">
        <v>2012</v>
      </c>
      <c r="B41">
        <v>9</v>
      </c>
      <c r="C41" t="str">
        <f t="shared" si="1"/>
        <v>2012_9</v>
      </c>
      <c r="D41" s="1">
        <v>3024</v>
      </c>
      <c r="E41" s="1"/>
      <c r="F41" s="1"/>
    </row>
    <row r="42" spans="1:6" x14ac:dyDescent="0.35">
      <c r="A42">
        <v>2012</v>
      </c>
      <c r="B42">
        <v>10</v>
      </c>
      <c r="C42" t="str">
        <f t="shared" si="1"/>
        <v>2012_10</v>
      </c>
      <c r="D42" s="1">
        <v>3016</v>
      </c>
      <c r="E42" s="1"/>
      <c r="F42" s="1"/>
    </row>
    <row r="43" spans="1:6" x14ac:dyDescent="0.35">
      <c r="A43">
        <v>2012</v>
      </c>
      <c r="B43">
        <v>11</v>
      </c>
      <c r="C43" t="str">
        <f t="shared" si="1"/>
        <v>2012_11</v>
      </c>
      <c r="D43" s="1">
        <v>3016</v>
      </c>
      <c r="E43" s="1"/>
      <c r="F43" s="1"/>
    </row>
    <row r="44" spans="1:6" x14ac:dyDescent="0.35">
      <c r="A44">
        <v>2012</v>
      </c>
      <c r="B44">
        <v>12</v>
      </c>
      <c r="C44" t="str">
        <f t="shared" si="1"/>
        <v>2012_12</v>
      </c>
      <c r="D44" s="1">
        <v>3021</v>
      </c>
      <c r="E44" s="1"/>
      <c r="F44" s="1"/>
    </row>
    <row r="45" spans="1:6" x14ac:dyDescent="0.35">
      <c r="A45">
        <v>2013</v>
      </c>
      <c r="B45">
        <v>1</v>
      </c>
      <c r="C45" t="str">
        <f t="shared" si="1"/>
        <v>2013_1</v>
      </c>
      <c r="D45" s="1">
        <v>3025</v>
      </c>
      <c r="E45" s="1"/>
      <c r="F45" s="1"/>
    </row>
    <row r="46" spans="1:6" x14ac:dyDescent="0.35">
      <c r="A46">
        <v>2013</v>
      </c>
      <c r="B46">
        <v>2</v>
      </c>
      <c r="C46" t="str">
        <f t="shared" si="1"/>
        <v>2013_2</v>
      </c>
      <c r="D46" s="1">
        <v>3022</v>
      </c>
      <c r="E46" s="1"/>
      <c r="F46" s="1"/>
    </row>
    <row r="47" spans="1:6" x14ac:dyDescent="0.35">
      <c r="A47">
        <v>2013</v>
      </c>
      <c r="B47">
        <v>3</v>
      </c>
      <c r="C47" t="str">
        <f t="shared" si="1"/>
        <v>2013_3</v>
      </c>
      <c r="D47" s="1">
        <v>3019</v>
      </c>
      <c r="E47" s="1"/>
      <c r="F47" s="1"/>
    </row>
    <row r="48" spans="1:6" x14ac:dyDescent="0.35">
      <c r="A48">
        <v>2013</v>
      </c>
      <c r="B48">
        <v>4</v>
      </c>
      <c r="C48" t="str">
        <f t="shared" si="1"/>
        <v>2013_4</v>
      </c>
      <c r="D48" s="1">
        <v>3032</v>
      </c>
      <c r="E48" s="1"/>
      <c r="F48" s="1"/>
    </row>
    <row r="49" spans="1:6" x14ac:dyDescent="0.35">
      <c r="A49">
        <v>2013</v>
      </c>
      <c r="B49">
        <v>5</v>
      </c>
      <c r="C49" t="str">
        <f t="shared" si="1"/>
        <v>2013_5</v>
      </c>
      <c r="D49" s="1">
        <v>3035</v>
      </c>
      <c r="E49" s="1"/>
      <c r="F49" s="1"/>
    </row>
    <row r="50" spans="1:6" x14ac:dyDescent="0.35">
      <c r="A50">
        <v>2013</v>
      </c>
      <c r="B50">
        <v>6</v>
      </c>
      <c r="C50" t="str">
        <f t="shared" si="1"/>
        <v>2013_6</v>
      </c>
      <c r="D50" s="1">
        <v>3042</v>
      </c>
      <c r="E50" s="1"/>
      <c r="F50" s="1"/>
    </row>
    <row r="51" spans="1:6" x14ac:dyDescent="0.35">
      <c r="A51">
        <v>2013</v>
      </c>
      <c r="B51">
        <v>7</v>
      </c>
      <c r="C51" t="str">
        <f t="shared" si="1"/>
        <v>2013_7</v>
      </c>
      <c r="D51" s="1">
        <v>3072</v>
      </c>
      <c r="E51" s="1"/>
      <c r="F51" s="1"/>
    </row>
    <row r="52" spans="1:6" x14ac:dyDescent="0.35">
      <c r="A52">
        <v>2013</v>
      </c>
      <c r="B52">
        <v>8</v>
      </c>
      <c r="C52" t="str">
        <f t="shared" si="1"/>
        <v>2013_8</v>
      </c>
      <c r="D52" s="1">
        <v>3073</v>
      </c>
      <c r="E52" s="1"/>
      <c r="F52" s="1"/>
    </row>
    <row r="53" spans="1:6" x14ac:dyDescent="0.35">
      <c r="A53">
        <v>2013</v>
      </c>
      <c r="B53">
        <v>9</v>
      </c>
      <c r="C53" t="str">
        <f t="shared" si="1"/>
        <v>2013_9</v>
      </c>
      <c r="D53" s="1">
        <v>3085</v>
      </c>
      <c r="E53" s="1"/>
      <c r="F53" s="1"/>
    </row>
    <row r="54" spans="1:6" x14ac:dyDescent="0.35">
      <c r="A54">
        <v>2013</v>
      </c>
      <c r="B54">
        <v>10</v>
      </c>
      <c r="C54" t="str">
        <f t="shared" si="1"/>
        <v>2013_10</v>
      </c>
      <c r="D54" s="1">
        <v>3093</v>
      </c>
      <c r="E54" s="1"/>
      <c r="F54" s="1"/>
    </row>
    <row r="55" spans="1:6" x14ac:dyDescent="0.35">
      <c r="A55">
        <v>2013</v>
      </c>
      <c r="B55">
        <v>11</v>
      </c>
      <c r="C55" t="str">
        <f t="shared" si="1"/>
        <v>2013_11</v>
      </c>
      <c r="D55" s="1">
        <v>3095</v>
      </c>
      <c r="E55" s="1"/>
      <c r="F55" s="1"/>
    </row>
    <row r="56" spans="1:6" x14ac:dyDescent="0.35">
      <c r="A56">
        <v>2013</v>
      </c>
      <c r="B56">
        <v>12</v>
      </c>
      <c r="C56" t="str">
        <f t="shared" si="1"/>
        <v>2013_12</v>
      </c>
      <c r="D56" s="1">
        <v>3105</v>
      </c>
      <c r="E56" s="1"/>
      <c r="F56" s="1"/>
    </row>
    <row r="57" spans="1:6" x14ac:dyDescent="0.35">
      <c r="A57">
        <v>2014</v>
      </c>
      <c r="B57">
        <v>1</v>
      </c>
      <c r="C57" t="str">
        <f t="shared" si="1"/>
        <v>2014_1</v>
      </c>
      <c r="D57" s="1">
        <v>3124</v>
      </c>
      <c r="E57" s="1"/>
      <c r="F57" s="1"/>
    </row>
    <row r="58" spans="1:6" x14ac:dyDescent="0.35">
      <c r="A58">
        <v>2014</v>
      </c>
      <c r="B58">
        <v>2</v>
      </c>
      <c r="C58" t="str">
        <f t="shared" si="1"/>
        <v>2014_2</v>
      </c>
      <c r="D58" s="1">
        <v>3110</v>
      </c>
      <c r="E58" s="1"/>
      <c r="F58" s="1"/>
    </row>
    <row r="59" spans="1:6" x14ac:dyDescent="0.35">
      <c r="A59">
        <v>2014</v>
      </c>
      <c r="B59">
        <v>3</v>
      </c>
      <c r="C59" t="str">
        <f t="shared" si="1"/>
        <v>2014_3</v>
      </c>
      <c r="D59" s="1">
        <v>3111</v>
      </c>
      <c r="E59" s="1"/>
      <c r="F59" s="1"/>
    </row>
    <row r="60" spans="1:6" x14ac:dyDescent="0.35">
      <c r="A60">
        <v>2014</v>
      </c>
      <c r="B60">
        <v>4</v>
      </c>
      <c r="C60" t="str">
        <f t="shared" si="1"/>
        <v>2014_4</v>
      </c>
      <c r="D60" s="1">
        <v>3113</v>
      </c>
      <c r="E60" s="1"/>
      <c r="F60" s="1"/>
    </row>
    <row r="61" spans="1:6" x14ac:dyDescent="0.35">
      <c r="A61">
        <v>2014</v>
      </c>
      <c r="B61">
        <v>5</v>
      </c>
      <c r="C61" t="str">
        <f t="shared" si="1"/>
        <v>2014_5</v>
      </c>
      <c r="D61" s="1">
        <v>3115</v>
      </c>
      <c r="E61" s="1"/>
      <c r="F61" s="1"/>
    </row>
    <row r="62" spans="1:6" x14ac:dyDescent="0.35">
      <c r="A62">
        <v>2014</v>
      </c>
      <c r="B62">
        <v>6</v>
      </c>
      <c r="C62" t="str">
        <f t="shared" si="1"/>
        <v>2014_6</v>
      </c>
      <c r="D62" s="1">
        <v>3140</v>
      </c>
      <c r="E62" s="1"/>
      <c r="F62" s="1"/>
    </row>
    <row r="63" spans="1:6" x14ac:dyDescent="0.35">
      <c r="A63">
        <v>2014</v>
      </c>
      <c r="B63">
        <v>7</v>
      </c>
      <c r="C63" t="str">
        <f t="shared" si="1"/>
        <v>2014_7</v>
      </c>
      <c r="D63" s="1">
        <v>3149</v>
      </c>
      <c r="E63" s="1"/>
      <c r="F63" s="1"/>
    </row>
    <row r="64" spans="1:6" x14ac:dyDescent="0.35">
      <c r="A64">
        <v>2014</v>
      </c>
      <c r="B64">
        <v>8</v>
      </c>
      <c r="C64" t="str">
        <f t="shared" si="1"/>
        <v>2014_8</v>
      </c>
      <c r="D64" s="1">
        <v>3153</v>
      </c>
      <c r="E64" s="1"/>
      <c r="F64" s="1"/>
    </row>
    <row r="65" spans="1:6" x14ac:dyDescent="0.35">
      <c r="A65">
        <v>2014</v>
      </c>
      <c r="B65">
        <v>9</v>
      </c>
      <c r="C65" t="str">
        <f t="shared" si="1"/>
        <v>2014_9</v>
      </c>
      <c r="D65" s="1">
        <v>3147</v>
      </c>
      <c r="E65" s="1"/>
      <c r="F65" s="1"/>
    </row>
    <row r="66" spans="1:6" x14ac:dyDescent="0.35">
      <c r="A66">
        <v>2014</v>
      </c>
      <c r="B66">
        <v>10</v>
      </c>
      <c r="C66" t="str">
        <f t="shared" si="1"/>
        <v>2014_10</v>
      </c>
      <c r="D66" s="1">
        <v>3159</v>
      </c>
      <c r="E66" s="1"/>
      <c r="F66" s="1"/>
    </row>
    <row r="67" spans="1:6" x14ac:dyDescent="0.35">
      <c r="A67">
        <v>2014</v>
      </c>
      <c r="B67">
        <v>11</v>
      </c>
      <c r="C67" t="str">
        <f t="shared" si="1"/>
        <v>2014_11</v>
      </c>
      <c r="D67" s="1">
        <v>3159</v>
      </c>
      <c r="E67" s="1"/>
      <c r="F67" s="1"/>
    </row>
    <row r="68" spans="1:6" x14ac:dyDescent="0.35">
      <c r="A68">
        <v>2014</v>
      </c>
      <c r="B68">
        <v>12</v>
      </c>
      <c r="C68" t="str">
        <f t="shared" si="1"/>
        <v>2014_12</v>
      </c>
      <c r="D68" s="1">
        <v>3177</v>
      </c>
      <c r="E68" s="1"/>
      <c r="F68" s="1"/>
    </row>
    <row r="69" spans="1:6" x14ac:dyDescent="0.35">
      <c r="A69">
        <v>2015</v>
      </c>
      <c r="B69">
        <v>1</v>
      </c>
      <c r="C69" t="str">
        <f t="shared" si="1"/>
        <v>2015_1</v>
      </c>
      <c r="D69" s="1">
        <v>3192</v>
      </c>
      <c r="E69" s="1"/>
      <c r="F69" s="1"/>
    </row>
    <row r="70" spans="1:6" x14ac:dyDescent="0.35">
      <c r="A70">
        <v>2015</v>
      </c>
      <c r="B70">
        <v>2</v>
      </c>
      <c r="C70" t="str">
        <f t="shared" si="1"/>
        <v>2015_2</v>
      </c>
      <c r="D70" s="1">
        <v>3201</v>
      </c>
      <c r="E70" s="1"/>
      <c r="F70" s="1"/>
    </row>
    <row r="71" spans="1:6" x14ac:dyDescent="0.35">
      <c r="A71">
        <v>2015</v>
      </c>
      <c r="B71">
        <v>3</v>
      </c>
      <c r="C71" t="str">
        <f t="shared" si="1"/>
        <v>2015_3</v>
      </c>
      <c r="D71" s="1">
        <v>3202</v>
      </c>
      <c r="E71" s="1"/>
      <c r="F71" s="1"/>
    </row>
    <row r="72" spans="1:6" x14ac:dyDescent="0.35">
      <c r="A72">
        <v>2015</v>
      </c>
      <c r="B72">
        <v>4</v>
      </c>
      <c r="C72" t="str">
        <f t="shared" si="1"/>
        <v>2015_4</v>
      </c>
      <c r="D72" s="1">
        <v>3201</v>
      </c>
      <c r="E72" s="1"/>
      <c r="F72" s="1"/>
    </row>
    <row r="73" spans="1:6" x14ac:dyDescent="0.35">
      <c r="A73">
        <v>2015</v>
      </c>
      <c r="B73">
        <v>5</v>
      </c>
      <c r="C73" t="str">
        <f t="shared" si="1"/>
        <v>2015_5</v>
      </c>
      <c r="D73" s="1">
        <v>3207</v>
      </c>
      <c r="E73" s="1"/>
      <c r="F73" s="1"/>
    </row>
    <row r="74" spans="1:6" x14ac:dyDescent="0.35">
      <c r="A74">
        <v>2015</v>
      </c>
      <c r="B74">
        <v>6</v>
      </c>
      <c r="C74" t="str">
        <f t="shared" ref="C74:C137" si="2">A74&amp;"_"&amp;B74</f>
        <v>2015_6</v>
      </c>
      <c r="D74" s="1">
        <v>3222</v>
      </c>
      <c r="E74" s="1"/>
      <c r="F74" s="1"/>
    </row>
    <row r="75" spans="1:6" x14ac:dyDescent="0.35">
      <c r="A75">
        <v>2015</v>
      </c>
      <c r="B75">
        <v>7</v>
      </c>
      <c r="C75" t="str">
        <f t="shared" si="2"/>
        <v>2015_7</v>
      </c>
      <c r="D75" s="1">
        <v>3208</v>
      </c>
      <c r="E75" s="1"/>
      <c r="F75" s="1"/>
    </row>
    <row r="76" spans="1:6" x14ac:dyDescent="0.35">
      <c r="A76">
        <v>2015</v>
      </c>
      <c r="B76">
        <v>8</v>
      </c>
      <c r="C76" t="str">
        <f t="shared" si="2"/>
        <v>2015_8</v>
      </c>
      <c r="D76" s="1">
        <v>3212</v>
      </c>
      <c r="E76" s="1"/>
      <c r="F76" s="1"/>
    </row>
    <row r="77" spans="1:6" x14ac:dyDescent="0.35">
      <c r="A77">
        <v>2015</v>
      </c>
      <c r="B77">
        <v>9</v>
      </c>
      <c r="C77" t="str">
        <f t="shared" si="2"/>
        <v>2015_9</v>
      </c>
      <c r="D77" s="1">
        <v>3205</v>
      </c>
      <c r="E77" s="1"/>
      <c r="F77" s="1"/>
    </row>
    <row r="78" spans="1:6" x14ac:dyDescent="0.35">
      <c r="A78">
        <v>2015</v>
      </c>
      <c r="B78">
        <v>10</v>
      </c>
      <c r="C78" t="str">
        <f t="shared" si="2"/>
        <v>2015_10</v>
      </c>
      <c r="D78" s="1">
        <v>3203</v>
      </c>
      <c r="E78" s="1"/>
      <c r="F78" s="1"/>
    </row>
    <row r="79" spans="1:6" x14ac:dyDescent="0.35">
      <c r="A79">
        <v>2015</v>
      </c>
      <c r="B79">
        <v>11</v>
      </c>
      <c r="C79" t="str">
        <f t="shared" si="2"/>
        <v>2015_11</v>
      </c>
      <c r="D79" s="1">
        <v>3228</v>
      </c>
      <c r="E79" s="1"/>
      <c r="F79" s="1"/>
    </row>
    <row r="80" spans="1:6" x14ac:dyDescent="0.35">
      <c r="A80">
        <v>2015</v>
      </c>
      <c r="B80">
        <v>12</v>
      </c>
      <c r="C80" t="str">
        <f t="shared" si="2"/>
        <v>2015_12</v>
      </c>
      <c r="D80" s="1">
        <v>3232</v>
      </c>
      <c r="E80" s="1"/>
      <c r="F80" s="1"/>
    </row>
    <row r="81" spans="1:6" x14ac:dyDescent="0.35">
      <c r="A81">
        <v>2016</v>
      </c>
      <c r="B81">
        <v>1</v>
      </c>
      <c r="C81" t="str">
        <f t="shared" si="2"/>
        <v>2016_1</v>
      </c>
      <c r="D81" s="1">
        <v>3232</v>
      </c>
      <c r="E81" s="1"/>
      <c r="F81" s="1"/>
    </row>
    <row r="82" spans="1:6" x14ac:dyDescent="0.35">
      <c r="A82">
        <v>2016</v>
      </c>
      <c r="B82">
        <v>2</v>
      </c>
      <c r="C82" t="str">
        <f t="shared" si="2"/>
        <v>2016_2</v>
      </c>
      <c r="D82" s="1">
        <v>3235</v>
      </c>
      <c r="E82" s="1"/>
      <c r="F82" s="1"/>
    </row>
    <row r="83" spans="1:6" x14ac:dyDescent="0.35">
      <c r="A83">
        <v>2016</v>
      </c>
      <c r="B83">
        <v>3</v>
      </c>
      <c r="C83" t="str">
        <f t="shared" si="2"/>
        <v>2016_3</v>
      </c>
      <c r="D83" s="1">
        <v>3235</v>
      </c>
      <c r="E83" s="1"/>
      <c r="F83" s="1"/>
    </row>
    <row r="84" spans="1:6" x14ac:dyDescent="0.35">
      <c r="A84">
        <v>2016</v>
      </c>
      <c r="B84">
        <v>4</v>
      </c>
      <c r="C84" t="str">
        <f t="shared" si="2"/>
        <v>2016_4</v>
      </c>
      <c r="D84" s="1">
        <v>3232</v>
      </c>
      <c r="E84" s="1"/>
      <c r="F84" s="1"/>
    </row>
    <row r="85" spans="1:6" x14ac:dyDescent="0.35">
      <c r="A85">
        <v>2016</v>
      </c>
      <c r="B85">
        <v>5</v>
      </c>
      <c r="C85" t="str">
        <f t="shared" si="2"/>
        <v>2016_5</v>
      </c>
      <c r="D85" s="1">
        <v>3232</v>
      </c>
      <c r="E85" s="1"/>
      <c r="F85" s="1"/>
    </row>
    <row r="86" spans="1:6" x14ac:dyDescent="0.35">
      <c r="A86">
        <v>2016</v>
      </c>
      <c r="B86">
        <v>6</v>
      </c>
      <c r="C86" t="str">
        <f t="shared" si="2"/>
        <v>2016_6</v>
      </c>
      <c r="D86" s="1">
        <v>3240</v>
      </c>
      <c r="E86" s="1"/>
      <c r="F86" s="1"/>
    </row>
    <row r="87" spans="1:6" x14ac:dyDescent="0.35">
      <c r="A87">
        <v>2016</v>
      </c>
      <c r="B87">
        <v>7</v>
      </c>
      <c r="C87" t="str">
        <f t="shared" si="2"/>
        <v>2016_7</v>
      </c>
      <c r="D87" s="1">
        <v>3231</v>
      </c>
      <c r="E87" s="1"/>
      <c r="F87" s="1"/>
    </row>
    <row r="88" spans="1:6" x14ac:dyDescent="0.35">
      <c r="A88">
        <v>2016</v>
      </c>
      <c r="B88">
        <v>8</v>
      </c>
      <c r="C88" t="str">
        <f t="shared" si="2"/>
        <v>2016_8</v>
      </c>
      <c r="D88" s="1">
        <v>3245</v>
      </c>
      <c r="E88" s="1"/>
      <c r="F88" s="1"/>
    </row>
    <row r="89" spans="1:6" x14ac:dyDescent="0.35">
      <c r="A89">
        <v>2016</v>
      </c>
      <c r="B89">
        <v>9</v>
      </c>
      <c r="C89" t="str">
        <f t="shared" si="2"/>
        <v>2016_9</v>
      </c>
      <c r="D89" s="1">
        <v>3240</v>
      </c>
      <c r="E89" s="1"/>
      <c r="F89" s="1"/>
    </row>
    <row r="90" spans="1:6" x14ac:dyDescent="0.35">
      <c r="A90">
        <v>2016</v>
      </c>
      <c r="B90">
        <v>10</v>
      </c>
      <c r="C90" t="str">
        <f t="shared" si="2"/>
        <v>2016_10</v>
      </c>
      <c r="D90" s="1">
        <v>3230</v>
      </c>
      <c r="E90" s="1"/>
      <c r="F90" s="1"/>
    </row>
    <row r="91" spans="1:6" x14ac:dyDescent="0.35">
      <c r="A91">
        <v>2016</v>
      </c>
      <c r="B91">
        <v>11</v>
      </c>
      <c r="C91" t="str">
        <f t="shared" si="2"/>
        <v>2016_11</v>
      </c>
      <c r="D91" s="1">
        <v>3237</v>
      </c>
      <c r="E91" s="1"/>
      <c r="F91" s="1"/>
    </row>
    <row r="92" spans="1:6" x14ac:dyDescent="0.35">
      <c r="A92">
        <v>2016</v>
      </c>
      <c r="B92">
        <v>12</v>
      </c>
      <c r="C92" t="str">
        <f t="shared" si="2"/>
        <v>2016_12</v>
      </c>
      <c r="D92" s="1">
        <v>3246</v>
      </c>
      <c r="E92" s="1"/>
      <c r="F92" s="1"/>
    </row>
    <row r="93" spans="1:6" x14ac:dyDescent="0.35">
      <c r="A93">
        <v>2017</v>
      </c>
      <c r="B93">
        <v>1</v>
      </c>
      <c r="C93" t="str">
        <f t="shared" si="2"/>
        <v>2017_1</v>
      </c>
      <c r="D93" s="1">
        <v>3250</v>
      </c>
      <c r="E93" s="1">
        <v>3253.0070000000001</v>
      </c>
      <c r="F93" s="1"/>
    </row>
    <row r="94" spans="1:6" x14ac:dyDescent="0.35">
      <c r="A94">
        <v>2017</v>
      </c>
      <c r="B94">
        <v>2</v>
      </c>
      <c r="C94" t="str">
        <f t="shared" si="2"/>
        <v>2017_2</v>
      </c>
      <c r="D94" s="1">
        <v>3251</v>
      </c>
      <c r="E94" s="1">
        <v>3256.578</v>
      </c>
      <c r="F94" s="1"/>
    </row>
    <row r="95" spans="1:6" x14ac:dyDescent="0.35">
      <c r="A95">
        <v>2017</v>
      </c>
      <c r="B95">
        <v>3</v>
      </c>
      <c r="C95" t="str">
        <f t="shared" si="2"/>
        <v>2017_3</v>
      </c>
      <c r="D95" s="1">
        <v>3247</v>
      </c>
      <c r="E95" s="1">
        <v>3257.4160000000002</v>
      </c>
      <c r="F95" s="1"/>
    </row>
    <row r="96" spans="1:6" x14ac:dyDescent="0.35">
      <c r="A96">
        <v>2017</v>
      </c>
      <c r="B96">
        <v>4</v>
      </c>
      <c r="C96" t="str">
        <f t="shared" si="2"/>
        <v>2017_4</v>
      </c>
      <c r="D96" s="1">
        <v>3241</v>
      </c>
      <c r="E96" s="1">
        <v>3253.7260000000001</v>
      </c>
      <c r="F96" s="1"/>
    </row>
    <row r="97" spans="1:6" x14ac:dyDescent="0.35">
      <c r="A97">
        <v>2017</v>
      </c>
      <c r="B97">
        <v>5</v>
      </c>
      <c r="C97" t="str">
        <f t="shared" si="2"/>
        <v>2017_5</v>
      </c>
      <c r="D97" s="1">
        <v>3256</v>
      </c>
      <c r="E97" s="1">
        <v>3248.2139999999999</v>
      </c>
      <c r="F97" s="1"/>
    </row>
    <row r="98" spans="1:6" x14ac:dyDescent="0.35">
      <c r="A98">
        <v>2017</v>
      </c>
      <c r="B98">
        <v>6</v>
      </c>
      <c r="C98" t="str">
        <f t="shared" si="2"/>
        <v>2017_6</v>
      </c>
      <c r="D98" s="1">
        <v>3259</v>
      </c>
      <c r="E98" s="1">
        <v>3261.8290000000002</v>
      </c>
      <c r="F98" s="1"/>
    </row>
    <row r="99" spans="1:6" x14ac:dyDescent="0.35">
      <c r="A99">
        <v>2017</v>
      </c>
      <c r="B99">
        <v>7</v>
      </c>
      <c r="C99" t="str">
        <f t="shared" si="2"/>
        <v>2017_7</v>
      </c>
      <c r="D99" s="1">
        <v>3265</v>
      </c>
      <c r="E99" s="1">
        <v>3264.509</v>
      </c>
      <c r="F99" s="1"/>
    </row>
    <row r="100" spans="1:6" x14ac:dyDescent="0.35">
      <c r="A100">
        <v>2017</v>
      </c>
      <c r="B100">
        <v>8</v>
      </c>
      <c r="C100" t="str">
        <f t="shared" si="2"/>
        <v>2017_8</v>
      </c>
      <c r="D100" s="1">
        <v>3297</v>
      </c>
      <c r="E100" s="1">
        <v>3269.9209999999998</v>
      </c>
      <c r="F100" s="1"/>
    </row>
    <row r="101" spans="1:6" x14ac:dyDescent="0.35">
      <c r="A101">
        <v>2017</v>
      </c>
      <c r="B101">
        <v>9</v>
      </c>
      <c r="C101" t="str">
        <f t="shared" si="2"/>
        <v>2017_9</v>
      </c>
      <c r="D101" s="1">
        <v>3309</v>
      </c>
      <c r="E101" s="1">
        <v>3299.0140000000001</v>
      </c>
      <c r="F101" s="1"/>
    </row>
    <row r="102" spans="1:6" x14ac:dyDescent="0.35">
      <c r="A102">
        <v>2017</v>
      </c>
      <c r="B102">
        <v>10</v>
      </c>
      <c r="C102" t="str">
        <f t="shared" si="2"/>
        <v>2017_10</v>
      </c>
      <c r="D102" s="1">
        <v>3278</v>
      </c>
      <c r="E102" s="1">
        <v>3309.9050000000002</v>
      </c>
      <c r="F102" s="1"/>
    </row>
    <row r="103" spans="1:6" x14ac:dyDescent="0.35">
      <c r="A103">
        <v>2017</v>
      </c>
      <c r="B103">
        <v>11</v>
      </c>
      <c r="C103" t="str">
        <f t="shared" si="2"/>
        <v>2017_11</v>
      </c>
      <c r="D103" s="1">
        <v>3274</v>
      </c>
      <c r="E103" s="1">
        <v>3281.63</v>
      </c>
      <c r="F103" s="1"/>
    </row>
    <row r="104" spans="1:6" x14ac:dyDescent="0.35">
      <c r="A104">
        <v>2017</v>
      </c>
      <c r="B104">
        <v>12</v>
      </c>
      <c r="C104" t="str">
        <f t="shared" si="2"/>
        <v>2017_12</v>
      </c>
      <c r="D104" s="1">
        <v>3278</v>
      </c>
      <c r="E104" s="1">
        <v>3277.9470000000001</v>
      </c>
      <c r="F104" s="1"/>
    </row>
    <row r="105" spans="1:6" x14ac:dyDescent="0.35">
      <c r="A105">
        <v>2018</v>
      </c>
      <c r="B105">
        <v>1</v>
      </c>
      <c r="C105" t="str">
        <f t="shared" si="2"/>
        <v>2018_1</v>
      </c>
      <c r="D105" s="1">
        <v>3265</v>
      </c>
      <c r="E105" s="1">
        <v>3281.567</v>
      </c>
      <c r="F105" s="1"/>
    </row>
    <row r="106" spans="1:6" x14ac:dyDescent="0.35">
      <c r="A106">
        <v>2018</v>
      </c>
      <c r="B106">
        <v>2</v>
      </c>
      <c r="C106" t="str">
        <f t="shared" si="2"/>
        <v>2018_2</v>
      </c>
      <c r="D106" s="1">
        <v>3259</v>
      </c>
      <c r="E106" s="1">
        <v>3269.703</v>
      </c>
      <c r="F106" s="1"/>
    </row>
    <row r="107" spans="1:6" x14ac:dyDescent="0.35">
      <c r="A107">
        <v>2018</v>
      </c>
      <c r="B107">
        <v>3</v>
      </c>
      <c r="C107" t="str">
        <f t="shared" si="2"/>
        <v>2018_3</v>
      </c>
      <c r="D107" s="1">
        <v>3266</v>
      </c>
      <c r="E107" s="1">
        <v>3264.2139999999999</v>
      </c>
      <c r="F107" s="1"/>
    </row>
    <row r="108" spans="1:6" x14ac:dyDescent="0.35">
      <c r="A108">
        <v>2018</v>
      </c>
      <c r="B108">
        <v>4</v>
      </c>
      <c r="C108" t="str">
        <f t="shared" si="2"/>
        <v>2018_4</v>
      </c>
      <c r="D108" s="1">
        <v>3286</v>
      </c>
      <c r="E108" s="1">
        <v>3270.556</v>
      </c>
      <c r="F108" s="1"/>
    </row>
    <row r="109" spans="1:6" x14ac:dyDescent="0.35">
      <c r="A109">
        <v>2018</v>
      </c>
      <c r="B109">
        <v>5</v>
      </c>
      <c r="C109" t="str">
        <f t="shared" si="2"/>
        <v>2018_5</v>
      </c>
      <c r="D109" s="1">
        <v>3290</v>
      </c>
      <c r="E109" s="1">
        <v>3288.739</v>
      </c>
      <c r="F109" s="1"/>
    </row>
    <row r="110" spans="1:6" x14ac:dyDescent="0.35">
      <c r="A110">
        <v>2018</v>
      </c>
      <c r="B110">
        <v>6</v>
      </c>
      <c r="C110" t="str">
        <f t="shared" si="2"/>
        <v>2018_6</v>
      </c>
      <c r="D110" s="1">
        <v>3304</v>
      </c>
      <c r="E110" s="1">
        <v>3292.348</v>
      </c>
      <c r="F110" s="1"/>
    </row>
    <row r="111" spans="1:6" x14ac:dyDescent="0.35">
      <c r="A111">
        <v>2018</v>
      </c>
      <c r="B111">
        <v>7</v>
      </c>
      <c r="C111" t="str">
        <f t="shared" si="2"/>
        <v>2018_7</v>
      </c>
      <c r="D111" s="1">
        <v>3295</v>
      </c>
      <c r="E111" s="1">
        <v>3305.08</v>
      </c>
      <c r="F111" s="1"/>
    </row>
    <row r="112" spans="1:6" x14ac:dyDescent="0.35">
      <c r="A112">
        <v>2018</v>
      </c>
      <c r="B112">
        <v>8</v>
      </c>
      <c r="C112" t="str">
        <f t="shared" si="2"/>
        <v>2018_8</v>
      </c>
      <c r="D112" s="1">
        <v>3300</v>
      </c>
      <c r="E112" s="1">
        <v>3296.8620000000001</v>
      </c>
      <c r="F112" s="1"/>
    </row>
    <row r="113" spans="1:6" x14ac:dyDescent="0.35">
      <c r="A113">
        <v>2018</v>
      </c>
      <c r="B113">
        <v>9</v>
      </c>
      <c r="C113" t="str">
        <f t="shared" si="2"/>
        <v>2018_9</v>
      </c>
      <c r="D113" s="1">
        <v>3320</v>
      </c>
      <c r="E113" s="1">
        <v>3301.3960000000002</v>
      </c>
      <c r="F113" s="1"/>
    </row>
    <row r="114" spans="1:6" x14ac:dyDescent="0.35">
      <c r="A114">
        <v>2018</v>
      </c>
      <c r="B114">
        <v>10</v>
      </c>
      <c r="C114" t="str">
        <f t="shared" si="2"/>
        <v>2018_10</v>
      </c>
      <c r="D114" s="1">
        <v>3391</v>
      </c>
      <c r="E114" s="1">
        <v>3319.587</v>
      </c>
      <c r="F114" s="1"/>
    </row>
    <row r="115" spans="1:6" x14ac:dyDescent="0.35">
      <c r="A115">
        <v>2018</v>
      </c>
      <c r="B115">
        <v>11</v>
      </c>
      <c r="C115" t="str">
        <f t="shared" si="2"/>
        <v>2018_11</v>
      </c>
      <c r="D115" s="1">
        <v>3322</v>
      </c>
      <c r="E115" s="1">
        <v>3384.2289999999998</v>
      </c>
      <c r="F115" s="1"/>
    </row>
    <row r="116" spans="1:6" x14ac:dyDescent="0.35">
      <c r="A116">
        <v>2018</v>
      </c>
      <c r="B116">
        <v>12</v>
      </c>
      <c r="C116" t="str">
        <f t="shared" si="2"/>
        <v>2018_12</v>
      </c>
      <c r="D116" s="1">
        <v>3334</v>
      </c>
      <c r="E116" s="1">
        <v>3321.355</v>
      </c>
      <c r="F116" s="1"/>
    </row>
    <row r="117" spans="1:6" x14ac:dyDescent="0.35">
      <c r="A117">
        <v>2019</v>
      </c>
      <c r="B117">
        <v>1</v>
      </c>
      <c r="C117" t="str">
        <f t="shared" si="2"/>
        <v>2019_1</v>
      </c>
      <c r="D117" s="1">
        <v>3336</v>
      </c>
      <c r="E117" s="1">
        <v>3332.277</v>
      </c>
      <c r="F117" s="1"/>
    </row>
    <row r="118" spans="1:6" x14ac:dyDescent="0.35">
      <c r="A118">
        <v>2019</v>
      </c>
      <c r="B118">
        <v>2</v>
      </c>
      <c r="C118" t="str">
        <f t="shared" si="2"/>
        <v>2019_2</v>
      </c>
      <c r="D118" s="1">
        <v>3327</v>
      </c>
      <c r="E118" s="1">
        <v>3334.0909999999999</v>
      </c>
      <c r="F118" s="1"/>
    </row>
    <row r="119" spans="1:6" x14ac:dyDescent="0.35">
      <c r="A119">
        <v>2019</v>
      </c>
      <c r="B119">
        <v>3</v>
      </c>
      <c r="C119" t="str">
        <f t="shared" si="2"/>
        <v>2019_3</v>
      </c>
      <c r="D119" s="1">
        <v>3324</v>
      </c>
      <c r="E119" s="1">
        <v>3325.8850000000002</v>
      </c>
      <c r="F119" s="1"/>
    </row>
    <row r="120" spans="1:6" x14ac:dyDescent="0.35">
      <c r="A120">
        <v>2019</v>
      </c>
      <c r="B120">
        <v>4</v>
      </c>
      <c r="C120" t="str">
        <f t="shared" si="2"/>
        <v>2019_4</v>
      </c>
      <c r="D120" s="1">
        <v>3322</v>
      </c>
      <c r="E120" s="1">
        <v>3323.1390000000001</v>
      </c>
      <c r="F120" s="1"/>
    </row>
    <row r="121" spans="1:6" x14ac:dyDescent="0.35">
      <c r="A121">
        <v>2019</v>
      </c>
      <c r="B121">
        <v>5</v>
      </c>
      <c r="C121" t="str">
        <f t="shared" si="2"/>
        <v>2019_5</v>
      </c>
      <c r="D121" s="1">
        <v>3319</v>
      </c>
      <c r="E121" s="1">
        <v>3321.3040000000001</v>
      </c>
      <c r="F121" s="1"/>
    </row>
    <row r="122" spans="1:6" x14ac:dyDescent="0.35">
      <c r="A122">
        <v>2019</v>
      </c>
      <c r="B122">
        <v>6</v>
      </c>
      <c r="C122" t="str">
        <f t="shared" si="2"/>
        <v>2019_6</v>
      </c>
      <c r="D122" s="1">
        <v>3331</v>
      </c>
      <c r="E122" s="1">
        <v>3318.558</v>
      </c>
      <c r="F122" s="1"/>
    </row>
    <row r="123" spans="1:6" x14ac:dyDescent="0.35">
      <c r="A123">
        <v>2019</v>
      </c>
      <c r="B123">
        <v>7</v>
      </c>
      <c r="C123" t="str">
        <f t="shared" si="2"/>
        <v>2019_7</v>
      </c>
      <c r="D123" s="1">
        <v>3327</v>
      </c>
      <c r="E123" s="1">
        <v>3329.451</v>
      </c>
      <c r="F123" s="1"/>
    </row>
    <row r="124" spans="1:6" x14ac:dyDescent="0.35">
      <c r="A124">
        <v>2019</v>
      </c>
      <c r="B124">
        <v>8</v>
      </c>
      <c r="C124" t="str">
        <f t="shared" si="2"/>
        <v>2019_8</v>
      </c>
      <c r="D124" s="1">
        <v>3340</v>
      </c>
      <c r="E124" s="1">
        <v>3325.77</v>
      </c>
      <c r="F124" s="1"/>
    </row>
    <row r="125" spans="1:6" x14ac:dyDescent="0.35">
      <c r="A125">
        <v>2019</v>
      </c>
      <c r="B125">
        <v>9</v>
      </c>
      <c r="C125" t="str">
        <f t="shared" si="2"/>
        <v>2019_9</v>
      </c>
      <c r="D125" s="1">
        <v>3339</v>
      </c>
      <c r="E125" s="1">
        <v>3337.5740000000001</v>
      </c>
      <c r="F125" s="1"/>
    </row>
    <row r="126" spans="1:6" x14ac:dyDescent="0.35">
      <c r="A126">
        <v>2019</v>
      </c>
      <c r="B126">
        <v>10</v>
      </c>
      <c r="C126" t="str">
        <f t="shared" si="2"/>
        <v>2019_10</v>
      </c>
      <c r="D126" s="1">
        <v>3316</v>
      </c>
      <c r="E126" s="1">
        <v>3336.596</v>
      </c>
      <c r="F126" s="1"/>
    </row>
    <row r="127" spans="1:6" x14ac:dyDescent="0.35">
      <c r="A127">
        <v>2019</v>
      </c>
      <c r="B127">
        <v>11</v>
      </c>
      <c r="C127" t="str">
        <f t="shared" si="2"/>
        <v>2019_11</v>
      </c>
      <c r="D127" s="1">
        <v>3328</v>
      </c>
      <c r="E127" s="1">
        <v>3315.58</v>
      </c>
      <c r="F127" s="1"/>
    </row>
    <row r="128" spans="1:6" x14ac:dyDescent="0.35">
      <c r="A128">
        <v>2019</v>
      </c>
      <c r="B128">
        <v>12</v>
      </c>
      <c r="C128" t="str">
        <f t="shared" si="2"/>
        <v>2019_12</v>
      </c>
      <c r="D128" s="1">
        <v>3310</v>
      </c>
      <c r="E128" s="1">
        <v>3326.444</v>
      </c>
      <c r="F128" s="1"/>
    </row>
    <row r="129" spans="1:6" x14ac:dyDescent="0.35">
      <c r="A129">
        <v>2020</v>
      </c>
      <c r="B129">
        <v>1</v>
      </c>
      <c r="C129" t="str">
        <f t="shared" si="2"/>
        <v>2020_1</v>
      </c>
      <c r="D129" s="1">
        <v>3310</v>
      </c>
      <c r="E129" s="1">
        <v>3298.0050000000001</v>
      </c>
      <c r="F129" s="1"/>
    </row>
    <row r="130" spans="1:6" x14ac:dyDescent="0.35">
      <c r="A130">
        <v>2020</v>
      </c>
      <c r="B130">
        <v>2</v>
      </c>
      <c r="C130" t="str">
        <f t="shared" si="2"/>
        <v>2020_2</v>
      </c>
      <c r="D130" s="1">
        <v>3307</v>
      </c>
      <c r="E130" s="1">
        <v>3297.982</v>
      </c>
      <c r="F130" s="1"/>
    </row>
    <row r="131" spans="1:6" x14ac:dyDescent="0.35">
      <c r="A131">
        <v>2020</v>
      </c>
      <c r="B131">
        <v>3</v>
      </c>
      <c r="C131" t="str">
        <f t="shared" si="2"/>
        <v>2020_3</v>
      </c>
      <c r="D131" s="1">
        <v>3310</v>
      </c>
      <c r="E131" s="1">
        <v>3295.2269999999999</v>
      </c>
      <c r="F131" s="1"/>
    </row>
    <row r="132" spans="1:6" x14ac:dyDescent="0.35">
      <c r="A132">
        <v>2020</v>
      </c>
      <c r="B132">
        <v>4</v>
      </c>
      <c r="C132" t="str">
        <f t="shared" si="2"/>
        <v>2020_4</v>
      </c>
      <c r="D132" s="1">
        <v>3307</v>
      </c>
      <c r="E132" s="1">
        <v>3299.8049999999998</v>
      </c>
      <c r="F132" s="1"/>
    </row>
    <row r="133" spans="1:6" x14ac:dyDescent="0.35">
      <c r="A133">
        <v>2020</v>
      </c>
      <c r="B133">
        <v>5</v>
      </c>
      <c r="C133" t="str">
        <f t="shared" si="2"/>
        <v>2020_5</v>
      </c>
      <c r="D133" s="1">
        <v>3305</v>
      </c>
      <c r="E133" s="1">
        <v>3298.9189999999999</v>
      </c>
      <c r="F133" s="1"/>
    </row>
    <row r="134" spans="1:6" x14ac:dyDescent="0.35">
      <c r="A134">
        <v>2020</v>
      </c>
      <c r="B134">
        <v>6</v>
      </c>
      <c r="C134" t="str">
        <f t="shared" si="2"/>
        <v>2020_6</v>
      </c>
      <c r="D134" s="1">
        <v>3308</v>
      </c>
      <c r="E134" s="1">
        <v>3298.9430000000002</v>
      </c>
      <c r="F134" s="1"/>
    </row>
    <row r="135" spans="1:6" x14ac:dyDescent="0.35">
      <c r="A135">
        <v>2020</v>
      </c>
      <c r="B135">
        <v>7</v>
      </c>
      <c r="C135" t="str">
        <f t="shared" si="2"/>
        <v>2020_7</v>
      </c>
      <c r="D135" s="1">
        <v>3307</v>
      </c>
      <c r="E135" s="1">
        <v>3300.797</v>
      </c>
      <c r="F135" s="1"/>
    </row>
    <row r="136" spans="1:6" x14ac:dyDescent="0.35">
      <c r="A136">
        <v>2020</v>
      </c>
      <c r="B136">
        <v>8</v>
      </c>
      <c r="C136" t="str">
        <f t="shared" si="2"/>
        <v>2020_8</v>
      </c>
      <c r="D136" s="1">
        <v>3290</v>
      </c>
      <c r="E136" s="1">
        <v>3299.0079999999998</v>
      </c>
      <c r="F136" s="1"/>
    </row>
    <row r="137" spans="1:6" x14ac:dyDescent="0.35">
      <c r="A137">
        <v>2020</v>
      </c>
      <c r="B137">
        <v>9</v>
      </c>
      <c r="C137" t="str">
        <f t="shared" si="2"/>
        <v>2020_9</v>
      </c>
      <c r="D137" s="1">
        <v>3288</v>
      </c>
      <c r="E137" s="1">
        <v>3282.6460000000002</v>
      </c>
      <c r="F137" s="1"/>
    </row>
    <row r="138" spans="1:6" x14ac:dyDescent="0.35">
      <c r="A138">
        <v>2020</v>
      </c>
      <c r="B138">
        <v>10</v>
      </c>
      <c r="C138" t="str">
        <f t="shared" ref="C138:C201" si="3">A138&amp;"_"&amp;B138</f>
        <v>2020_10</v>
      </c>
      <c r="D138" s="1">
        <v>3289</v>
      </c>
      <c r="E138" s="1">
        <v>3280.547</v>
      </c>
      <c r="F138" s="1"/>
    </row>
    <row r="139" spans="1:6" x14ac:dyDescent="0.35">
      <c r="A139">
        <v>2020</v>
      </c>
      <c r="B139">
        <v>11</v>
      </c>
      <c r="C139" t="str">
        <f t="shared" si="3"/>
        <v>2020_11</v>
      </c>
      <c r="D139" s="1">
        <v>3270</v>
      </c>
      <c r="E139" s="1">
        <v>3281.18</v>
      </c>
      <c r="F139" s="1"/>
    </row>
    <row r="140" spans="1:6" x14ac:dyDescent="0.35">
      <c r="A140">
        <v>2020</v>
      </c>
      <c r="B140">
        <v>12</v>
      </c>
      <c r="C140" t="str">
        <f t="shared" si="3"/>
        <v>2020_12</v>
      </c>
      <c r="D140" s="1">
        <v>3257</v>
      </c>
      <c r="E140" s="1">
        <v>3263.5970000000002</v>
      </c>
      <c r="F140" s="1"/>
    </row>
    <row r="141" spans="1:6" x14ac:dyDescent="0.35">
      <c r="A141">
        <v>2021</v>
      </c>
      <c r="B141">
        <v>1</v>
      </c>
      <c r="C141" t="str">
        <f t="shared" si="3"/>
        <v>2021_1</v>
      </c>
      <c r="D141" s="1">
        <v>3241</v>
      </c>
      <c r="E141" s="1">
        <v>3251.6030000000001</v>
      </c>
      <c r="F141" s="1"/>
    </row>
    <row r="142" spans="1:6" x14ac:dyDescent="0.35">
      <c r="A142">
        <v>2021</v>
      </c>
      <c r="B142">
        <v>2</v>
      </c>
      <c r="C142" t="str">
        <f t="shared" si="3"/>
        <v>2021_2</v>
      </c>
      <c r="D142" s="1">
        <v>3235</v>
      </c>
      <c r="E142" s="1">
        <v>3236.8760000000002</v>
      </c>
      <c r="F142" s="1"/>
    </row>
    <row r="143" spans="1:6" x14ac:dyDescent="0.35">
      <c r="A143">
        <v>2021</v>
      </c>
      <c r="B143">
        <v>3</v>
      </c>
      <c r="C143" t="str">
        <f t="shared" si="3"/>
        <v>2021_3</v>
      </c>
      <c r="D143" s="1">
        <v>3233</v>
      </c>
      <c r="E143" s="1">
        <v>3231.2570000000001</v>
      </c>
      <c r="F143" s="1"/>
    </row>
    <row r="144" spans="1:6" x14ac:dyDescent="0.35">
      <c r="A144">
        <v>2021</v>
      </c>
      <c r="B144">
        <v>4</v>
      </c>
      <c r="C144" t="str">
        <f t="shared" si="3"/>
        <v>2021_4</v>
      </c>
      <c r="D144" s="1">
        <v>3234</v>
      </c>
      <c r="E144" s="1">
        <v>3229.3960000000002</v>
      </c>
      <c r="F144" s="1"/>
    </row>
    <row r="145" spans="1:6" x14ac:dyDescent="0.35">
      <c r="A145">
        <v>2021</v>
      </c>
      <c r="B145">
        <v>5</v>
      </c>
      <c r="C145" t="str">
        <f t="shared" si="3"/>
        <v>2021_5</v>
      </c>
      <c r="D145" s="1">
        <v>3241</v>
      </c>
      <c r="E145" s="1">
        <v>3230.2669999999998</v>
      </c>
      <c r="F145" s="1"/>
    </row>
    <row r="146" spans="1:6" x14ac:dyDescent="0.35">
      <c r="A146">
        <v>2021</v>
      </c>
      <c r="B146">
        <v>6</v>
      </c>
      <c r="C146" t="str">
        <f t="shared" si="3"/>
        <v>2021_6</v>
      </c>
      <c r="D146" s="1">
        <v>3221</v>
      </c>
      <c r="E146" s="1">
        <v>3236.6030000000001</v>
      </c>
      <c r="F146" s="1"/>
    </row>
    <row r="147" spans="1:6" x14ac:dyDescent="0.35">
      <c r="A147">
        <v>2021</v>
      </c>
      <c r="B147">
        <v>7</v>
      </c>
      <c r="C147" t="str">
        <f t="shared" si="3"/>
        <v>2021_7</v>
      </c>
      <c r="D147" s="1">
        <v>3217</v>
      </c>
      <c r="E147" s="1">
        <v>3218.2550000000001</v>
      </c>
      <c r="F147" s="1"/>
    </row>
    <row r="148" spans="1:6" x14ac:dyDescent="0.35">
      <c r="A148">
        <v>2021</v>
      </c>
      <c r="B148">
        <v>8</v>
      </c>
      <c r="C148" t="str">
        <f t="shared" si="3"/>
        <v>2021_8</v>
      </c>
      <c r="D148" s="1">
        <v>3186</v>
      </c>
      <c r="E148" s="1">
        <v>3214.48</v>
      </c>
      <c r="F148" s="1"/>
    </row>
    <row r="149" spans="1:6" x14ac:dyDescent="0.35">
      <c r="A149">
        <v>2021</v>
      </c>
      <c r="B149">
        <v>9</v>
      </c>
      <c r="C149" t="str">
        <f t="shared" si="3"/>
        <v>2021_9</v>
      </c>
      <c r="D149" s="1">
        <v>3185</v>
      </c>
      <c r="E149" s="1">
        <v>3186.1129999999998</v>
      </c>
      <c r="F149" s="1"/>
    </row>
    <row r="150" spans="1:6" x14ac:dyDescent="0.35">
      <c r="A150">
        <v>2021</v>
      </c>
      <c r="B150">
        <v>10</v>
      </c>
      <c r="C150" t="str">
        <f t="shared" si="3"/>
        <v>2021_10</v>
      </c>
      <c r="D150" s="1">
        <v>3170</v>
      </c>
      <c r="E150" s="1">
        <v>3185.0529999999999</v>
      </c>
      <c r="F150" s="1"/>
    </row>
    <row r="151" spans="1:6" x14ac:dyDescent="0.35">
      <c r="A151">
        <v>2021</v>
      </c>
      <c r="B151">
        <v>11</v>
      </c>
      <c r="C151" t="str">
        <f t="shared" si="3"/>
        <v>2021_11</v>
      </c>
      <c r="D151" s="1">
        <v>3180</v>
      </c>
      <c r="E151" s="1">
        <v>3171.241</v>
      </c>
      <c r="F151" s="1"/>
    </row>
    <row r="152" spans="1:6" x14ac:dyDescent="0.35">
      <c r="A152">
        <v>2021</v>
      </c>
      <c r="B152">
        <v>12</v>
      </c>
      <c r="C152" t="str">
        <f t="shared" si="3"/>
        <v>2021_12</v>
      </c>
      <c r="D152" s="1">
        <v>3177</v>
      </c>
      <c r="E152" s="1">
        <v>3180.2</v>
      </c>
      <c r="F152" s="1"/>
    </row>
    <row r="153" spans="1:6" x14ac:dyDescent="0.35">
      <c r="A153">
        <v>2022</v>
      </c>
      <c r="B153">
        <v>1</v>
      </c>
      <c r="C153" t="str">
        <f t="shared" si="3"/>
        <v>2022_1</v>
      </c>
      <c r="D153" s="1">
        <v>3176</v>
      </c>
      <c r="E153" s="1">
        <v>3173.58</v>
      </c>
      <c r="F153" s="1"/>
    </row>
    <row r="154" spans="1:6" x14ac:dyDescent="0.35">
      <c r="A154">
        <v>2022</v>
      </c>
      <c r="B154">
        <v>2</v>
      </c>
      <c r="C154" t="str">
        <f t="shared" si="3"/>
        <v>2022_2</v>
      </c>
      <c r="D154" s="1">
        <v>3172</v>
      </c>
      <c r="E154" s="1">
        <v>3172.5259999999998</v>
      </c>
      <c r="F154" s="1"/>
    </row>
    <row r="155" spans="1:6" x14ac:dyDescent="0.35">
      <c r="A155">
        <v>2022</v>
      </c>
      <c r="B155">
        <v>3</v>
      </c>
      <c r="C155" t="str">
        <f t="shared" si="3"/>
        <v>2022_3</v>
      </c>
      <c r="D155" s="1">
        <v>3166</v>
      </c>
      <c r="E155" s="1">
        <v>3168.739</v>
      </c>
      <c r="F155" s="1"/>
    </row>
    <row r="156" spans="1:6" x14ac:dyDescent="0.35">
      <c r="A156">
        <v>2022</v>
      </c>
      <c r="B156">
        <v>4</v>
      </c>
      <c r="C156" t="str">
        <f t="shared" si="3"/>
        <v>2022_4</v>
      </c>
      <c r="D156" s="1">
        <v>3164</v>
      </c>
      <c r="E156" s="1">
        <v>3163.1550000000002</v>
      </c>
      <c r="F156" s="1"/>
    </row>
    <row r="157" spans="1:6" x14ac:dyDescent="0.35">
      <c r="A157">
        <v>2022</v>
      </c>
      <c r="B157">
        <v>5</v>
      </c>
      <c r="C157" t="str">
        <f t="shared" si="3"/>
        <v>2022_5</v>
      </c>
      <c r="E157" s="1">
        <v>3161.2139999999999</v>
      </c>
      <c r="F157" s="1"/>
    </row>
    <row r="158" spans="1:6" x14ac:dyDescent="0.35">
      <c r="A158">
        <v>2022</v>
      </c>
      <c r="B158">
        <v>6</v>
      </c>
      <c r="C158" t="str">
        <f t="shared" si="3"/>
        <v>2022_6</v>
      </c>
      <c r="E158" s="1">
        <v>3158.5569999999998</v>
      </c>
      <c r="F158" s="1"/>
    </row>
    <row r="159" spans="1:6" x14ac:dyDescent="0.35">
      <c r="A159">
        <v>2022</v>
      </c>
      <c r="B159">
        <v>7</v>
      </c>
      <c r="C159" t="str">
        <f t="shared" si="3"/>
        <v>2022_7</v>
      </c>
      <c r="E159" s="1">
        <v>3156.0749999999998</v>
      </c>
      <c r="F159" s="1"/>
    </row>
    <row r="160" spans="1:6" x14ac:dyDescent="0.35">
      <c r="A160">
        <v>2022</v>
      </c>
      <c r="B160">
        <v>8</v>
      </c>
      <c r="C160" t="str">
        <f t="shared" si="3"/>
        <v>2022_8</v>
      </c>
      <c r="E160" s="1">
        <v>3153.7530000000002</v>
      </c>
      <c r="F160" s="1"/>
    </row>
    <row r="161" spans="1:6" x14ac:dyDescent="0.35">
      <c r="A161">
        <v>2022</v>
      </c>
      <c r="B161">
        <v>9</v>
      </c>
      <c r="C161" t="str">
        <f t="shared" si="3"/>
        <v>2022_9</v>
      </c>
      <c r="E161" s="1">
        <v>3151.576</v>
      </c>
      <c r="F161" s="1"/>
    </row>
    <row r="162" spans="1:6" x14ac:dyDescent="0.35">
      <c r="A162">
        <v>2022</v>
      </c>
      <c r="B162">
        <v>10</v>
      </c>
      <c r="C162" t="str">
        <f t="shared" si="3"/>
        <v>2022_10</v>
      </c>
      <c r="E162" s="1">
        <v>3149.5650000000001</v>
      </c>
      <c r="F162" s="1"/>
    </row>
    <row r="163" spans="1:6" x14ac:dyDescent="0.35">
      <c r="A163">
        <v>2022</v>
      </c>
      <c r="B163">
        <v>11</v>
      </c>
      <c r="C163" t="str">
        <f t="shared" si="3"/>
        <v>2022_11</v>
      </c>
      <c r="E163" s="1">
        <v>3147.7049999999999</v>
      </c>
      <c r="F163" s="1"/>
    </row>
    <row r="164" spans="1:6" x14ac:dyDescent="0.35">
      <c r="A164">
        <v>2022</v>
      </c>
      <c r="B164">
        <v>12</v>
      </c>
      <c r="C164" t="str">
        <f t="shared" si="3"/>
        <v>2022_12</v>
      </c>
      <c r="E164" s="1">
        <v>3145.982</v>
      </c>
      <c r="F164" s="1"/>
    </row>
    <row r="165" spans="1:6" x14ac:dyDescent="0.35">
      <c r="A165">
        <v>2023</v>
      </c>
      <c r="B165">
        <v>1</v>
      </c>
      <c r="C165" t="str">
        <f t="shared" si="3"/>
        <v>2023_1</v>
      </c>
      <c r="E165" s="1">
        <v>3144.3719999999998</v>
      </c>
      <c r="F165" s="1"/>
    </row>
    <row r="166" spans="1:6" x14ac:dyDescent="0.35">
      <c r="A166">
        <v>2023</v>
      </c>
      <c r="B166">
        <v>2</v>
      </c>
      <c r="C166" t="str">
        <f t="shared" si="3"/>
        <v>2023_2</v>
      </c>
      <c r="E166" s="1">
        <v>3142.866</v>
      </c>
      <c r="F166" s="1"/>
    </row>
    <row r="167" spans="1:6" x14ac:dyDescent="0.35">
      <c r="A167">
        <v>2023</v>
      </c>
      <c r="B167">
        <v>3</v>
      </c>
      <c r="C167" t="str">
        <f t="shared" si="3"/>
        <v>2023_3</v>
      </c>
      <c r="E167" s="1">
        <v>3141.4549999999999</v>
      </c>
      <c r="F167" s="1"/>
    </row>
    <row r="168" spans="1:6" x14ac:dyDescent="0.35">
      <c r="A168">
        <v>2023</v>
      </c>
      <c r="B168">
        <v>4</v>
      </c>
      <c r="C168" t="str">
        <f t="shared" si="3"/>
        <v>2023_4</v>
      </c>
      <c r="E168" s="1">
        <v>3140.1419999999998</v>
      </c>
      <c r="F168" s="1"/>
    </row>
    <row r="169" spans="1:6" x14ac:dyDescent="0.35">
      <c r="A169">
        <v>2023</v>
      </c>
      <c r="B169">
        <v>5</v>
      </c>
      <c r="C169" t="str">
        <f t="shared" si="3"/>
        <v>2023_5</v>
      </c>
      <c r="E169" s="1">
        <v>3138.92</v>
      </c>
      <c r="F169" s="1"/>
    </row>
    <row r="170" spans="1:6" x14ac:dyDescent="0.35">
      <c r="A170">
        <v>2023</v>
      </c>
      <c r="B170">
        <v>6</v>
      </c>
      <c r="C170" t="str">
        <f t="shared" si="3"/>
        <v>2023_6</v>
      </c>
      <c r="E170" s="1">
        <v>3137.7809999999999</v>
      </c>
      <c r="F170" s="1"/>
    </row>
    <row r="171" spans="1:6" x14ac:dyDescent="0.35">
      <c r="A171">
        <v>2023</v>
      </c>
      <c r="B171">
        <v>7</v>
      </c>
      <c r="C171" t="str">
        <f t="shared" si="3"/>
        <v>2023_7</v>
      </c>
      <c r="E171" s="1">
        <v>3136.7080000000001</v>
      </c>
      <c r="F171" s="1"/>
    </row>
    <row r="172" spans="1:6" x14ac:dyDescent="0.35">
      <c r="A172">
        <v>2023</v>
      </c>
      <c r="B172">
        <v>8</v>
      </c>
      <c r="C172" t="str">
        <f t="shared" si="3"/>
        <v>2023_8</v>
      </c>
      <c r="E172" s="1">
        <v>3135.6970000000001</v>
      </c>
      <c r="F172" s="1"/>
    </row>
    <row r="173" spans="1:6" x14ac:dyDescent="0.35">
      <c r="A173">
        <v>2023</v>
      </c>
      <c r="B173">
        <v>9</v>
      </c>
      <c r="C173" t="str">
        <f t="shared" si="3"/>
        <v>2023_9</v>
      </c>
      <c r="E173" s="1">
        <v>3134.741</v>
      </c>
      <c r="F173" s="1"/>
    </row>
    <row r="174" spans="1:6" x14ac:dyDescent="0.35">
      <c r="A174">
        <v>2023</v>
      </c>
      <c r="B174">
        <v>10</v>
      </c>
      <c r="C174" t="str">
        <f t="shared" si="3"/>
        <v>2023_10</v>
      </c>
      <c r="E174" s="1">
        <v>3133.8449999999998</v>
      </c>
      <c r="F174" s="1"/>
    </row>
    <row r="175" spans="1:6" x14ac:dyDescent="0.35">
      <c r="A175">
        <v>2023</v>
      </c>
      <c r="B175">
        <v>11</v>
      </c>
      <c r="C175" t="str">
        <f t="shared" si="3"/>
        <v>2023_11</v>
      </c>
      <c r="E175" s="1">
        <v>3133.0030000000002</v>
      </c>
      <c r="F175" s="1"/>
    </row>
    <row r="176" spans="1:6" x14ac:dyDescent="0.35">
      <c r="A176">
        <v>2023</v>
      </c>
      <c r="B176">
        <v>12</v>
      </c>
      <c r="C176" t="str">
        <f t="shared" si="3"/>
        <v>2023_12</v>
      </c>
      <c r="E176" s="1">
        <v>3132.21</v>
      </c>
      <c r="F176" s="1"/>
    </row>
    <row r="177" spans="1:6" x14ac:dyDescent="0.35">
      <c r="A177">
        <v>2024</v>
      </c>
      <c r="B177">
        <v>1</v>
      </c>
      <c r="C177" t="str">
        <f t="shared" si="3"/>
        <v>2024_1</v>
      </c>
      <c r="E177" s="1">
        <v>3131.4650000000001</v>
      </c>
      <c r="F177" s="1"/>
    </row>
    <row r="178" spans="1:6" x14ac:dyDescent="0.35">
      <c r="A178">
        <v>2024</v>
      </c>
      <c r="B178">
        <v>2</v>
      </c>
      <c r="C178" t="str">
        <f t="shared" si="3"/>
        <v>2024_2</v>
      </c>
      <c r="E178" s="1">
        <v>3130.7629999999999</v>
      </c>
      <c r="F178" s="1"/>
    </row>
    <row r="179" spans="1:6" x14ac:dyDescent="0.35">
      <c r="A179">
        <v>2024</v>
      </c>
      <c r="B179">
        <v>3</v>
      </c>
      <c r="C179" t="str">
        <f t="shared" si="3"/>
        <v>2024_3</v>
      </c>
      <c r="E179" s="1">
        <v>3130.1010000000001</v>
      </c>
      <c r="F179" s="1"/>
    </row>
    <row r="180" spans="1:6" x14ac:dyDescent="0.35">
      <c r="A180">
        <v>2024</v>
      </c>
      <c r="B180">
        <v>4</v>
      </c>
      <c r="C180" t="str">
        <f t="shared" si="3"/>
        <v>2024_4</v>
      </c>
      <c r="E180" s="1">
        <v>3129.491</v>
      </c>
      <c r="F180" s="1"/>
    </row>
    <row r="181" spans="1:6" x14ac:dyDescent="0.35">
      <c r="A181">
        <v>2024</v>
      </c>
      <c r="B181">
        <v>5</v>
      </c>
      <c r="C181" t="str">
        <f t="shared" si="3"/>
        <v>2024_5</v>
      </c>
      <c r="E181" s="1">
        <v>3128.93</v>
      </c>
      <c r="F181" s="1"/>
    </row>
    <row r="182" spans="1:6" x14ac:dyDescent="0.35">
      <c r="A182">
        <v>2024</v>
      </c>
      <c r="B182">
        <v>6</v>
      </c>
      <c r="C182" t="str">
        <f t="shared" si="3"/>
        <v>2024_6</v>
      </c>
      <c r="E182" s="1">
        <v>3128.413</v>
      </c>
      <c r="F182" s="1"/>
    </row>
    <row r="183" spans="1:6" x14ac:dyDescent="0.35">
      <c r="A183">
        <v>2024</v>
      </c>
      <c r="B183">
        <v>7</v>
      </c>
      <c r="C183" t="str">
        <f t="shared" si="3"/>
        <v>2024_7</v>
      </c>
      <c r="E183" s="1">
        <v>3127.9229999999998</v>
      </c>
      <c r="F183" s="1"/>
    </row>
    <row r="184" spans="1:6" x14ac:dyDescent="0.35">
      <c r="A184">
        <v>2024</v>
      </c>
      <c r="B184">
        <v>8</v>
      </c>
      <c r="C184" t="str">
        <f t="shared" si="3"/>
        <v>2024_8</v>
      </c>
      <c r="E184" s="1">
        <v>3127.46</v>
      </c>
      <c r="F184" s="1"/>
    </row>
    <row r="185" spans="1:6" x14ac:dyDescent="0.35">
      <c r="A185">
        <v>2024</v>
      </c>
      <c r="B185">
        <v>9</v>
      </c>
      <c r="C185" t="str">
        <f t="shared" si="3"/>
        <v>2024_9</v>
      </c>
      <c r="E185" s="1">
        <v>3127.0189999999998</v>
      </c>
      <c r="F185" s="1"/>
    </row>
    <row r="186" spans="1:6" x14ac:dyDescent="0.35">
      <c r="A186">
        <v>2024</v>
      </c>
      <c r="B186">
        <v>10</v>
      </c>
      <c r="C186" t="str">
        <f t="shared" si="3"/>
        <v>2024_10</v>
      </c>
      <c r="E186" s="1">
        <v>3126.6</v>
      </c>
      <c r="F186" s="1"/>
    </row>
    <row r="187" spans="1:6" x14ac:dyDescent="0.35">
      <c r="A187">
        <v>2024</v>
      </c>
      <c r="B187">
        <v>11</v>
      </c>
      <c r="C187" t="str">
        <f t="shared" si="3"/>
        <v>2024_11</v>
      </c>
      <c r="E187" s="1">
        <v>3126.2</v>
      </c>
      <c r="F187" s="1"/>
    </row>
    <row r="188" spans="1:6" x14ac:dyDescent="0.35">
      <c r="A188">
        <v>2024</v>
      </c>
      <c r="B188">
        <v>12</v>
      </c>
      <c r="C188" t="str">
        <f t="shared" si="3"/>
        <v>2024_12</v>
      </c>
      <c r="E188" s="1">
        <v>3125.819</v>
      </c>
      <c r="F188" s="1"/>
    </row>
    <row r="189" spans="1:6" x14ac:dyDescent="0.35">
      <c r="A189">
        <v>2025</v>
      </c>
      <c r="B189">
        <v>1</v>
      </c>
      <c r="C189" t="str">
        <f t="shared" si="3"/>
        <v>2025_1</v>
      </c>
      <c r="E189" s="1">
        <v>3125.4609999999998</v>
      </c>
      <c r="F189" s="1"/>
    </row>
    <row r="190" spans="1:6" x14ac:dyDescent="0.35">
      <c r="A190">
        <v>2025</v>
      </c>
      <c r="B190">
        <v>2</v>
      </c>
      <c r="C190" t="str">
        <f t="shared" si="3"/>
        <v>2025_2</v>
      </c>
      <c r="E190" s="1">
        <v>3125.1239999999998</v>
      </c>
      <c r="F190" s="1"/>
    </row>
    <row r="191" spans="1:6" x14ac:dyDescent="0.35">
      <c r="A191">
        <v>2025</v>
      </c>
      <c r="B191">
        <v>3</v>
      </c>
      <c r="C191" t="str">
        <f t="shared" si="3"/>
        <v>2025_3</v>
      </c>
      <c r="E191" s="1">
        <v>3124.806</v>
      </c>
      <c r="F191" s="1"/>
    </row>
    <row r="192" spans="1:6" x14ac:dyDescent="0.35">
      <c r="A192">
        <v>2025</v>
      </c>
      <c r="B192">
        <v>4</v>
      </c>
      <c r="C192" t="str">
        <f t="shared" si="3"/>
        <v>2025_4</v>
      </c>
      <c r="E192" s="1">
        <v>3124.5079999999998</v>
      </c>
      <c r="F192" s="1"/>
    </row>
    <row r="193" spans="1:6" x14ac:dyDescent="0.35">
      <c r="A193">
        <v>2025</v>
      </c>
      <c r="B193">
        <v>5</v>
      </c>
      <c r="C193" t="str">
        <f t="shared" si="3"/>
        <v>2025_5</v>
      </c>
      <c r="E193" s="1">
        <v>3124.2269999999999</v>
      </c>
      <c r="F193" s="1"/>
    </row>
    <row r="194" spans="1:6" x14ac:dyDescent="0.35">
      <c r="A194">
        <v>2025</v>
      </c>
      <c r="B194">
        <v>6</v>
      </c>
      <c r="C194" t="str">
        <f t="shared" si="3"/>
        <v>2025_6</v>
      </c>
      <c r="E194" s="1">
        <v>3123.962</v>
      </c>
      <c r="F194" s="1"/>
    </row>
    <row r="195" spans="1:6" x14ac:dyDescent="0.35">
      <c r="A195">
        <v>2025</v>
      </c>
      <c r="B195">
        <v>7</v>
      </c>
      <c r="C195" t="str">
        <f t="shared" si="3"/>
        <v>2025_7</v>
      </c>
      <c r="E195" s="1">
        <v>3123.7069999999999</v>
      </c>
      <c r="F195" s="1"/>
    </row>
    <row r="196" spans="1:6" x14ac:dyDescent="0.35">
      <c r="A196">
        <v>2025</v>
      </c>
      <c r="B196">
        <v>8</v>
      </c>
      <c r="C196" t="str">
        <f t="shared" si="3"/>
        <v>2025_8</v>
      </c>
      <c r="E196" s="1">
        <v>3123.462</v>
      </c>
      <c r="F196" s="1"/>
    </row>
    <row r="197" spans="1:6" x14ac:dyDescent="0.35">
      <c r="A197">
        <v>2025</v>
      </c>
      <c r="B197">
        <v>9</v>
      </c>
      <c r="C197" t="str">
        <f t="shared" si="3"/>
        <v>2025_9</v>
      </c>
      <c r="E197" s="1">
        <v>3123.2260000000001</v>
      </c>
      <c r="F197" s="1"/>
    </row>
    <row r="198" spans="1:6" x14ac:dyDescent="0.35">
      <c r="A198">
        <v>2025</v>
      </c>
      <c r="B198">
        <v>10</v>
      </c>
      <c r="C198" t="str">
        <f t="shared" si="3"/>
        <v>2025_10</v>
      </c>
      <c r="E198" s="1">
        <v>3122.9929999999999</v>
      </c>
      <c r="F198" s="1"/>
    </row>
    <row r="199" spans="1:6" x14ac:dyDescent="0.35">
      <c r="A199">
        <v>2025</v>
      </c>
      <c r="B199">
        <v>11</v>
      </c>
      <c r="C199" t="str">
        <f t="shared" si="3"/>
        <v>2025_11</v>
      </c>
      <c r="E199" s="1">
        <v>3122.7640000000001</v>
      </c>
      <c r="F199" s="1"/>
    </row>
    <row r="200" spans="1:6" x14ac:dyDescent="0.35">
      <c r="A200">
        <v>2025</v>
      </c>
      <c r="B200">
        <v>12</v>
      </c>
      <c r="C200" t="str">
        <f t="shared" si="3"/>
        <v>2025_12</v>
      </c>
      <c r="E200" s="1">
        <v>3122.5369999999998</v>
      </c>
      <c r="F200" s="1"/>
    </row>
    <row r="201" spans="1:6" x14ac:dyDescent="0.35">
      <c r="A201">
        <v>2026</v>
      </c>
      <c r="B201">
        <v>1</v>
      </c>
      <c r="C201" t="str">
        <f t="shared" si="3"/>
        <v>2026_1</v>
      </c>
      <c r="E201" s="1">
        <v>3122.3130000000001</v>
      </c>
      <c r="F201" s="1"/>
    </row>
    <row r="202" spans="1:6" x14ac:dyDescent="0.35">
      <c r="A202">
        <v>2026</v>
      </c>
      <c r="B202">
        <v>2</v>
      </c>
      <c r="C202" t="str">
        <f t="shared" ref="C202:C260" si="4">A202&amp;"_"&amp;B202</f>
        <v>2026_2</v>
      </c>
      <c r="E202" s="1">
        <v>3122.0920000000001</v>
      </c>
      <c r="F202" s="1"/>
    </row>
    <row r="203" spans="1:6" x14ac:dyDescent="0.35">
      <c r="A203">
        <v>2026</v>
      </c>
      <c r="B203">
        <v>3</v>
      </c>
      <c r="C203" t="str">
        <f t="shared" si="4"/>
        <v>2026_3</v>
      </c>
      <c r="E203" s="1">
        <v>3121.8719999999998</v>
      </c>
      <c r="F203" s="1"/>
    </row>
    <row r="204" spans="1:6" x14ac:dyDescent="0.35">
      <c r="A204">
        <v>2026</v>
      </c>
      <c r="B204">
        <v>4</v>
      </c>
      <c r="C204" t="str">
        <f t="shared" si="4"/>
        <v>2026_4</v>
      </c>
      <c r="E204" s="1">
        <v>3121.6509999999998</v>
      </c>
      <c r="F204" s="1"/>
    </row>
    <row r="205" spans="1:6" x14ac:dyDescent="0.35">
      <c r="A205">
        <v>2026</v>
      </c>
      <c r="B205">
        <v>5</v>
      </c>
      <c r="C205" t="str">
        <f t="shared" si="4"/>
        <v>2026_5</v>
      </c>
      <c r="E205" s="1">
        <v>3121.4279999999999</v>
      </c>
      <c r="F205" s="1"/>
    </row>
    <row r="206" spans="1:6" x14ac:dyDescent="0.35">
      <c r="A206">
        <v>2026</v>
      </c>
      <c r="B206">
        <v>6</v>
      </c>
      <c r="C206" t="str">
        <f t="shared" si="4"/>
        <v>2026_6</v>
      </c>
      <c r="E206" s="1">
        <v>3121.2040000000002</v>
      </c>
      <c r="F206" s="1"/>
    </row>
    <row r="207" spans="1:6" x14ac:dyDescent="0.35">
      <c r="A207">
        <v>2026</v>
      </c>
      <c r="B207">
        <v>7</v>
      </c>
      <c r="C207" t="str">
        <f t="shared" si="4"/>
        <v>2026_7</v>
      </c>
      <c r="E207" s="1">
        <v>3120.9789999999998</v>
      </c>
      <c r="F207" s="1"/>
    </row>
    <row r="208" spans="1:6" x14ac:dyDescent="0.35">
      <c r="A208">
        <v>2026</v>
      </c>
      <c r="B208">
        <v>8</v>
      </c>
      <c r="C208" t="str">
        <f t="shared" si="4"/>
        <v>2026_8</v>
      </c>
      <c r="E208" s="1">
        <v>3120.7530000000002</v>
      </c>
      <c r="F208" s="1"/>
    </row>
    <row r="209" spans="1:6" x14ac:dyDescent="0.35">
      <c r="A209">
        <v>2026</v>
      </c>
      <c r="B209">
        <v>9</v>
      </c>
      <c r="C209" t="str">
        <f t="shared" si="4"/>
        <v>2026_9</v>
      </c>
      <c r="E209" s="1">
        <v>3120.5259999999998</v>
      </c>
      <c r="F209" s="1"/>
    </row>
    <row r="210" spans="1:6" x14ac:dyDescent="0.35">
      <c r="A210">
        <v>2026</v>
      </c>
      <c r="B210">
        <v>10</v>
      </c>
      <c r="C210" t="str">
        <f t="shared" si="4"/>
        <v>2026_10</v>
      </c>
      <c r="E210" s="1">
        <v>3120.297</v>
      </c>
      <c r="F210" s="1"/>
    </row>
    <row r="211" spans="1:6" x14ac:dyDescent="0.35">
      <c r="A211">
        <v>2026</v>
      </c>
      <c r="B211">
        <v>11</v>
      </c>
      <c r="C211" t="str">
        <f t="shared" si="4"/>
        <v>2026_11</v>
      </c>
      <c r="E211" s="1">
        <v>3120.0659999999998</v>
      </c>
      <c r="F211" s="1"/>
    </row>
    <row r="212" spans="1:6" x14ac:dyDescent="0.35">
      <c r="A212">
        <v>2026</v>
      </c>
      <c r="B212">
        <v>12</v>
      </c>
      <c r="C212" t="str">
        <f t="shared" si="4"/>
        <v>2026_12</v>
      </c>
      <c r="E212" s="1">
        <v>3119.8339999999998</v>
      </c>
      <c r="F212" s="1"/>
    </row>
    <row r="213" spans="1:6" x14ac:dyDescent="0.35">
      <c r="A213">
        <v>2027</v>
      </c>
      <c r="B213">
        <v>1</v>
      </c>
      <c r="C213" t="str">
        <f t="shared" si="4"/>
        <v>2027_1</v>
      </c>
      <c r="E213" s="1">
        <v>3119.6010000000001</v>
      </c>
      <c r="F213" s="1"/>
    </row>
    <row r="214" spans="1:6" x14ac:dyDescent="0.35">
      <c r="A214">
        <v>2027</v>
      </c>
      <c r="B214">
        <v>2</v>
      </c>
      <c r="C214" t="str">
        <f t="shared" si="4"/>
        <v>2027_2</v>
      </c>
      <c r="E214" s="1">
        <v>3119.3679999999999</v>
      </c>
      <c r="F214" s="1"/>
    </row>
    <row r="215" spans="1:6" x14ac:dyDescent="0.35">
      <c r="A215">
        <v>2027</v>
      </c>
      <c r="B215">
        <v>3</v>
      </c>
      <c r="C215" t="str">
        <f t="shared" si="4"/>
        <v>2027_3</v>
      </c>
      <c r="E215" s="1">
        <v>3119.134</v>
      </c>
      <c r="F215" s="1"/>
    </row>
    <row r="216" spans="1:6" x14ac:dyDescent="0.35">
      <c r="A216">
        <v>2027</v>
      </c>
      <c r="B216">
        <v>4</v>
      </c>
      <c r="C216" t="str">
        <f t="shared" si="4"/>
        <v>2027_4</v>
      </c>
      <c r="E216" s="1">
        <v>3118.8980000000001</v>
      </c>
      <c r="F216" s="1"/>
    </row>
    <row r="217" spans="1:6" x14ac:dyDescent="0.35">
      <c r="A217">
        <v>2027</v>
      </c>
      <c r="B217">
        <v>5</v>
      </c>
      <c r="C217" t="str">
        <f t="shared" si="4"/>
        <v>2027_5</v>
      </c>
      <c r="E217" s="1">
        <v>3118.66</v>
      </c>
      <c r="F217" s="1"/>
    </row>
    <row r="218" spans="1:6" x14ac:dyDescent="0.35">
      <c r="A218">
        <v>2027</v>
      </c>
      <c r="B218">
        <v>6</v>
      </c>
      <c r="C218" t="str">
        <f t="shared" si="4"/>
        <v>2027_6</v>
      </c>
      <c r="E218" s="1">
        <v>3118.4209999999998</v>
      </c>
      <c r="F218" s="1"/>
    </row>
    <row r="219" spans="1:6" x14ac:dyDescent="0.35">
      <c r="A219">
        <v>2027</v>
      </c>
      <c r="B219">
        <v>7</v>
      </c>
      <c r="C219" t="str">
        <f t="shared" si="4"/>
        <v>2027_7</v>
      </c>
      <c r="E219" s="1">
        <v>3118.1819999999998</v>
      </c>
      <c r="F219" s="1"/>
    </row>
    <row r="220" spans="1:6" x14ac:dyDescent="0.35">
      <c r="A220">
        <v>2027</v>
      </c>
      <c r="B220">
        <v>8</v>
      </c>
      <c r="C220" t="str">
        <f t="shared" si="4"/>
        <v>2027_8</v>
      </c>
      <c r="E220" s="1">
        <v>3117.9430000000002</v>
      </c>
      <c r="F220" s="1"/>
    </row>
    <row r="221" spans="1:6" x14ac:dyDescent="0.35">
      <c r="A221">
        <v>2027</v>
      </c>
      <c r="B221">
        <v>9</v>
      </c>
      <c r="C221" t="str">
        <f t="shared" si="4"/>
        <v>2027_9</v>
      </c>
      <c r="E221" s="1">
        <v>3117.7040000000002</v>
      </c>
      <c r="F221" s="1"/>
    </row>
    <row r="222" spans="1:6" x14ac:dyDescent="0.35">
      <c r="A222">
        <v>2027</v>
      </c>
      <c r="B222">
        <v>10</v>
      </c>
      <c r="C222" t="str">
        <f t="shared" si="4"/>
        <v>2027_10</v>
      </c>
      <c r="E222" s="1">
        <v>3117.4520000000002</v>
      </c>
      <c r="F222" s="1"/>
    </row>
    <row r="223" spans="1:6" x14ac:dyDescent="0.35">
      <c r="A223">
        <v>2027</v>
      </c>
      <c r="B223">
        <v>11</v>
      </c>
      <c r="C223" t="str">
        <f t="shared" si="4"/>
        <v>2027_11</v>
      </c>
      <c r="E223" s="1">
        <v>3117.1880000000001</v>
      </c>
      <c r="F223" s="1"/>
    </row>
    <row r="224" spans="1:6" x14ac:dyDescent="0.35">
      <c r="A224">
        <v>2027</v>
      </c>
      <c r="B224">
        <v>12</v>
      </c>
      <c r="C224" t="str">
        <f t="shared" si="4"/>
        <v>2027_12</v>
      </c>
      <c r="E224" s="1">
        <v>3116.913</v>
      </c>
      <c r="F224" s="1"/>
    </row>
    <row r="225" spans="1:6" x14ac:dyDescent="0.35">
      <c r="A225">
        <v>2028</v>
      </c>
      <c r="B225">
        <v>1</v>
      </c>
      <c r="C225" t="str">
        <f t="shared" si="4"/>
        <v>2028_1</v>
      </c>
      <c r="E225" s="1">
        <v>3116.6320000000001</v>
      </c>
      <c r="F225" s="1"/>
    </row>
    <row r="226" spans="1:6" x14ac:dyDescent="0.35">
      <c r="A226">
        <v>2028</v>
      </c>
      <c r="B226">
        <v>2</v>
      </c>
      <c r="C226" t="str">
        <f t="shared" si="4"/>
        <v>2028_2</v>
      </c>
      <c r="E226" s="1">
        <v>3116.3440000000001</v>
      </c>
      <c r="F226" s="1"/>
    </row>
    <row r="227" spans="1:6" x14ac:dyDescent="0.35">
      <c r="A227">
        <v>2028</v>
      </c>
      <c r="B227">
        <v>3</v>
      </c>
      <c r="C227" t="str">
        <f t="shared" si="4"/>
        <v>2028_3</v>
      </c>
      <c r="E227" s="1">
        <v>3116.05</v>
      </c>
      <c r="F227" s="1"/>
    </row>
    <row r="228" spans="1:6" x14ac:dyDescent="0.35">
      <c r="A228">
        <v>2028</v>
      </c>
      <c r="B228">
        <v>4</v>
      </c>
      <c r="C228" t="str">
        <f t="shared" si="4"/>
        <v>2028_4</v>
      </c>
      <c r="E228" s="1">
        <v>3115.7579999999998</v>
      </c>
      <c r="F228" s="1"/>
    </row>
    <row r="229" spans="1:6" x14ac:dyDescent="0.35">
      <c r="A229">
        <v>2028</v>
      </c>
      <c r="B229">
        <v>5</v>
      </c>
      <c r="C229" t="str">
        <f t="shared" si="4"/>
        <v>2028_5</v>
      </c>
      <c r="E229" s="1">
        <v>3115.4679999999998</v>
      </c>
      <c r="F229" s="1"/>
    </row>
    <row r="230" spans="1:6" x14ac:dyDescent="0.35">
      <c r="A230">
        <v>2028</v>
      </c>
      <c r="B230">
        <v>6</v>
      </c>
      <c r="C230" t="str">
        <f t="shared" si="4"/>
        <v>2028_6</v>
      </c>
      <c r="E230" s="1">
        <v>3115.1779999999999</v>
      </c>
      <c r="F230" s="1"/>
    </row>
    <row r="231" spans="1:6" x14ac:dyDescent="0.35">
      <c r="A231">
        <v>2028</v>
      </c>
      <c r="B231">
        <v>7</v>
      </c>
      <c r="C231" t="str">
        <f t="shared" si="4"/>
        <v>2028_7</v>
      </c>
      <c r="E231" s="1">
        <v>3114.886</v>
      </c>
      <c r="F231" s="1"/>
    </row>
    <row r="232" spans="1:6" x14ac:dyDescent="0.35">
      <c r="A232">
        <v>2028</v>
      </c>
      <c r="B232">
        <v>8</v>
      </c>
      <c r="C232" t="str">
        <f t="shared" si="4"/>
        <v>2028_8</v>
      </c>
      <c r="E232" s="1">
        <v>3114.59</v>
      </c>
      <c r="F232" s="1"/>
    </row>
    <row r="233" spans="1:6" x14ac:dyDescent="0.35">
      <c r="A233">
        <v>2028</v>
      </c>
      <c r="B233">
        <v>9</v>
      </c>
      <c r="C233" t="str">
        <f t="shared" si="4"/>
        <v>2028_9</v>
      </c>
      <c r="E233" s="1">
        <v>3114.2910000000002</v>
      </c>
      <c r="F233" s="1"/>
    </row>
    <row r="234" spans="1:6" x14ac:dyDescent="0.35">
      <c r="A234">
        <v>2028</v>
      </c>
      <c r="B234">
        <v>10</v>
      </c>
      <c r="C234" t="str">
        <f t="shared" si="4"/>
        <v>2028_10</v>
      </c>
      <c r="E234" s="1">
        <v>3113.9929999999999</v>
      </c>
      <c r="F234" s="1"/>
    </row>
    <row r="235" spans="1:6" x14ac:dyDescent="0.35">
      <c r="A235">
        <v>2028</v>
      </c>
      <c r="B235">
        <v>11</v>
      </c>
      <c r="C235" t="str">
        <f t="shared" si="4"/>
        <v>2028_11</v>
      </c>
      <c r="E235" s="1">
        <v>3113.694</v>
      </c>
      <c r="F235" s="1"/>
    </row>
    <row r="236" spans="1:6" x14ac:dyDescent="0.35">
      <c r="A236">
        <v>2028</v>
      </c>
      <c r="B236">
        <v>12</v>
      </c>
      <c r="C236" t="str">
        <f t="shared" si="4"/>
        <v>2028_12</v>
      </c>
      <c r="E236" s="1">
        <v>3113.395</v>
      </c>
      <c r="F236" s="1"/>
    </row>
    <row r="237" spans="1:6" x14ac:dyDescent="0.35">
      <c r="A237">
        <v>2029</v>
      </c>
      <c r="B237">
        <v>1</v>
      </c>
      <c r="C237" t="str">
        <f t="shared" si="4"/>
        <v>2029_1</v>
      </c>
      <c r="E237" s="1">
        <v>3113.0889999999999</v>
      </c>
      <c r="F237" s="1"/>
    </row>
    <row r="238" spans="1:6" x14ac:dyDescent="0.35">
      <c r="A238">
        <v>2029</v>
      </c>
      <c r="B238">
        <v>2</v>
      </c>
      <c r="C238" t="str">
        <f t="shared" si="4"/>
        <v>2029_2</v>
      </c>
      <c r="E238" s="1">
        <v>3112.7750000000001</v>
      </c>
      <c r="F238" s="1"/>
    </row>
    <row r="239" spans="1:6" x14ac:dyDescent="0.35">
      <c r="A239">
        <v>2029</v>
      </c>
      <c r="B239">
        <v>3</v>
      </c>
      <c r="C239" t="str">
        <f t="shared" si="4"/>
        <v>2029_3</v>
      </c>
      <c r="E239" s="1">
        <v>3112.4560000000001</v>
      </c>
      <c r="F239" s="1"/>
    </row>
    <row r="240" spans="1:6" x14ac:dyDescent="0.35">
      <c r="A240">
        <v>2029</v>
      </c>
      <c r="B240">
        <v>4</v>
      </c>
      <c r="C240" t="str">
        <f t="shared" si="4"/>
        <v>2029_4</v>
      </c>
      <c r="E240" s="1">
        <v>3112.1379999999999</v>
      </c>
      <c r="F240" s="1"/>
    </row>
    <row r="241" spans="1:6" x14ac:dyDescent="0.35">
      <c r="A241">
        <v>2029</v>
      </c>
      <c r="B241">
        <v>5</v>
      </c>
      <c r="C241" t="str">
        <f t="shared" si="4"/>
        <v>2029_5</v>
      </c>
      <c r="E241" s="1">
        <v>3111.8240000000001</v>
      </c>
      <c r="F241" s="1"/>
    </row>
    <row r="242" spans="1:6" x14ac:dyDescent="0.35">
      <c r="A242">
        <v>2029</v>
      </c>
      <c r="B242">
        <v>6</v>
      </c>
      <c r="C242" t="str">
        <f t="shared" si="4"/>
        <v>2029_6</v>
      </c>
      <c r="E242" s="1">
        <v>3111.511</v>
      </c>
      <c r="F242" s="1"/>
    </row>
    <row r="243" spans="1:6" x14ac:dyDescent="0.35">
      <c r="A243">
        <v>2029</v>
      </c>
      <c r="B243">
        <v>7</v>
      </c>
      <c r="C243" t="str">
        <f t="shared" si="4"/>
        <v>2029_7</v>
      </c>
      <c r="E243" s="1">
        <v>3111.1979999999999</v>
      </c>
      <c r="F243" s="1"/>
    </row>
    <row r="244" spans="1:6" x14ac:dyDescent="0.35">
      <c r="A244">
        <v>2029</v>
      </c>
      <c r="B244">
        <v>8</v>
      </c>
      <c r="C244" t="str">
        <f t="shared" si="4"/>
        <v>2029_8</v>
      </c>
      <c r="E244" s="1">
        <v>3110.8850000000002</v>
      </c>
      <c r="F244" s="1"/>
    </row>
    <row r="245" spans="1:6" x14ac:dyDescent="0.35">
      <c r="A245">
        <v>2029</v>
      </c>
      <c r="B245">
        <v>9</v>
      </c>
      <c r="C245" t="str">
        <f t="shared" si="4"/>
        <v>2029_9</v>
      </c>
      <c r="E245" s="1">
        <v>3110.5709999999999</v>
      </c>
      <c r="F245" s="1"/>
    </row>
    <row r="246" spans="1:6" x14ac:dyDescent="0.35">
      <c r="A246">
        <v>2029</v>
      </c>
      <c r="B246">
        <v>10</v>
      </c>
      <c r="C246" t="str">
        <f t="shared" si="4"/>
        <v>2029_10</v>
      </c>
      <c r="E246" s="1">
        <v>3110.2640000000001</v>
      </c>
      <c r="F246" s="1"/>
    </row>
    <row r="247" spans="1:6" x14ac:dyDescent="0.35">
      <c r="A247">
        <v>2029</v>
      </c>
      <c r="B247">
        <v>11</v>
      </c>
      <c r="C247" t="str">
        <f t="shared" si="4"/>
        <v>2029_11</v>
      </c>
      <c r="E247" s="1">
        <v>3109.962</v>
      </c>
      <c r="F247" s="1"/>
    </row>
    <row r="248" spans="1:6" x14ac:dyDescent="0.35">
      <c r="A248">
        <v>2029</v>
      </c>
      <c r="B248">
        <v>12</v>
      </c>
      <c r="C248" t="str">
        <f t="shared" si="4"/>
        <v>2029_12</v>
      </c>
      <c r="E248" s="1">
        <v>3109.665</v>
      </c>
      <c r="F248" s="1"/>
    </row>
    <row r="249" spans="1:6" x14ac:dyDescent="0.35">
      <c r="A249">
        <v>2030</v>
      </c>
      <c r="B249">
        <v>1</v>
      </c>
      <c r="C249" t="str">
        <f t="shared" si="4"/>
        <v>2030_1</v>
      </c>
      <c r="E249" s="1">
        <v>3109.3710000000001</v>
      </c>
      <c r="F249" s="1"/>
    </row>
    <row r="250" spans="1:6" x14ac:dyDescent="0.35">
      <c r="A250">
        <v>2030</v>
      </c>
      <c r="B250">
        <v>2</v>
      </c>
      <c r="C250" t="str">
        <f t="shared" si="4"/>
        <v>2030_2</v>
      </c>
      <c r="E250" s="1">
        <v>3109.078</v>
      </c>
      <c r="F250" s="1"/>
    </row>
    <row r="251" spans="1:6" x14ac:dyDescent="0.35">
      <c r="A251">
        <v>2030</v>
      </c>
      <c r="B251">
        <v>3</v>
      </c>
      <c r="C251" t="str">
        <f t="shared" si="4"/>
        <v>2030_3</v>
      </c>
      <c r="E251" s="1">
        <v>3108.788</v>
      </c>
      <c r="F251" s="1"/>
    </row>
    <row r="252" spans="1:6" x14ac:dyDescent="0.35">
      <c r="A252">
        <v>2030</v>
      </c>
      <c r="B252">
        <v>4</v>
      </c>
      <c r="C252" t="str">
        <f t="shared" si="4"/>
        <v>2030_4</v>
      </c>
      <c r="E252" s="1">
        <v>3108.4870000000001</v>
      </c>
      <c r="F252" s="1"/>
    </row>
    <row r="253" spans="1:6" x14ac:dyDescent="0.35">
      <c r="A253">
        <v>2030</v>
      </c>
      <c r="B253">
        <v>5</v>
      </c>
      <c r="C253" t="str">
        <f t="shared" si="4"/>
        <v>2030_5</v>
      </c>
      <c r="E253" s="1">
        <v>3108.1770000000001</v>
      </c>
      <c r="F253" s="1"/>
    </row>
    <row r="254" spans="1:6" x14ac:dyDescent="0.35">
      <c r="A254">
        <v>2030</v>
      </c>
      <c r="B254">
        <v>6</v>
      </c>
      <c r="C254" t="str">
        <f t="shared" si="4"/>
        <v>2030_6</v>
      </c>
      <c r="E254" s="1">
        <v>3107.8589999999999</v>
      </c>
      <c r="F254" s="1"/>
    </row>
    <row r="255" spans="1:6" x14ac:dyDescent="0.35">
      <c r="A255">
        <v>2030</v>
      </c>
      <c r="B255">
        <v>7</v>
      </c>
      <c r="C255" t="str">
        <f t="shared" si="4"/>
        <v>2030_7</v>
      </c>
      <c r="E255" s="1">
        <v>3107.549</v>
      </c>
      <c r="F255" s="1"/>
    </row>
    <row r="256" spans="1:6" x14ac:dyDescent="0.35">
      <c r="A256">
        <v>2030</v>
      </c>
      <c r="B256">
        <v>8</v>
      </c>
      <c r="C256" t="str">
        <f t="shared" si="4"/>
        <v>2030_8</v>
      </c>
      <c r="E256" s="1">
        <v>3107.2449999999999</v>
      </c>
      <c r="F256" s="1"/>
    </row>
    <row r="257" spans="1:6" x14ac:dyDescent="0.35">
      <c r="A257">
        <v>2030</v>
      </c>
      <c r="B257">
        <v>9</v>
      </c>
      <c r="C257" t="str">
        <f t="shared" si="4"/>
        <v>2030_9</v>
      </c>
      <c r="E257" s="1">
        <v>3106.9479999999999</v>
      </c>
      <c r="F257" s="1"/>
    </row>
    <row r="258" spans="1:6" x14ac:dyDescent="0.35">
      <c r="A258">
        <v>2030</v>
      </c>
      <c r="B258">
        <v>10</v>
      </c>
      <c r="C258" t="str">
        <f t="shared" si="4"/>
        <v>2030_10</v>
      </c>
      <c r="E258" s="1">
        <v>3106.6619999999998</v>
      </c>
      <c r="F258" s="1"/>
    </row>
    <row r="259" spans="1:6" x14ac:dyDescent="0.35">
      <c r="A259">
        <v>2030</v>
      </c>
      <c r="B259">
        <v>11</v>
      </c>
      <c r="C259" t="str">
        <f t="shared" si="4"/>
        <v>2030_11</v>
      </c>
      <c r="E259" s="1">
        <v>3106.3850000000002</v>
      </c>
      <c r="F259" s="1"/>
    </row>
    <row r="260" spans="1:6" x14ac:dyDescent="0.35">
      <c r="A260">
        <v>2030</v>
      </c>
      <c r="B260">
        <v>12</v>
      </c>
      <c r="C260" t="str">
        <f t="shared" si="4"/>
        <v>2030_12</v>
      </c>
      <c r="E260" s="1">
        <v>3106.1179999999999</v>
      </c>
      <c r="F260" s="1"/>
    </row>
    <row r="261" spans="1:6" x14ac:dyDescent="0.35">
      <c r="E261" s="1">
        <v>3105.8560000000002</v>
      </c>
      <c r="F261" s="1"/>
    </row>
    <row r="262" spans="1:6" x14ac:dyDescent="0.35">
      <c r="E262" s="1">
        <v>3105.5990000000002</v>
      </c>
      <c r="F262" s="1"/>
    </row>
    <row r="263" spans="1:6" x14ac:dyDescent="0.35">
      <c r="E263" s="1">
        <v>3105.348</v>
      </c>
      <c r="F263" s="1"/>
    </row>
    <row r="264" spans="1:6" x14ac:dyDescent="0.35">
      <c r="E264" s="1">
        <v>3105.1019999999999</v>
      </c>
      <c r="F264" s="1"/>
    </row>
    <row r="265" spans="1:6" x14ac:dyDescent="0.35">
      <c r="E265" s="1">
        <v>3104.8629999999998</v>
      </c>
      <c r="F265" s="1"/>
    </row>
    <row r="266" spans="1:6" x14ac:dyDescent="0.35">
      <c r="E266" s="1">
        <v>3104.6289999999999</v>
      </c>
      <c r="F266" s="1"/>
    </row>
    <row r="267" spans="1:6" x14ac:dyDescent="0.35">
      <c r="E267" s="1">
        <v>3104.39</v>
      </c>
      <c r="F267" s="1"/>
    </row>
    <row r="268" spans="1:6" x14ac:dyDescent="0.35">
      <c r="E268" s="1">
        <v>3104.1460000000002</v>
      </c>
      <c r="F268" s="1"/>
    </row>
    <row r="269" spans="1:6" x14ac:dyDescent="0.35">
      <c r="E269" s="1">
        <v>3103.8980000000001</v>
      </c>
      <c r="F269" s="1"/>
    </row>
    <row r="270" spans="1:6" x14ac:dyDescent="0.35">
      <c r="E270" s="1">
        <v>3103.6570000000002</v>
      </c>
      <c r="F270" s="1"/>
    </row>
    <row r="271" spans="1:6" x14ac:dyDescent="0.35">
      <c r="E271" s="1">
        <v>3103.4209999999998</v>
      </c>
      <c r="F271" s="1"/>
    </row>
    <row r="272" spans="1:6" x14ac:dyDescent="0.35">
      <c r="E272" s="1">
        <v>3103.19</v>
      </c>
      <c r="F272" s="1"/>
    </row>
    <row r="273" spans="5:6" x14ac:dyDescent="0.35">
      <c r="E273" s="1">
        <v>3102.9670000000001</v>
      </c>
      <c r="F273" s="1"/>
    </row>
    <row r="274" spans="5:6" x14ac:dyDescent="0.35">
      <c r="E274" s="1">
        <v>3102.75</v>
      </c>
      <c r="F274" s="1"/>
    </row>
    <row r="275" spans="5:6" x14ac:dyDescent="0.35">
      <c r="E275" s="1">
        <v>3102.54</v>
      </c>
      <c r="F275" s="1"/>
    </row>
    <row r="276" spans="5:6" x14ac:dyDescent="0.35">
      <c r="E276" s="1">
        <v>3102.337</v>
      </c>
      <c r="F276" s="1"/>
    </row>
    <row r="277" spans="5:6" x14ac:dyDescent="0.35">
      <c r="E277" s="1">
        <v>3102.1390000000001</v>
      </c>
      <c r="F277" s="1"/>
    </row>
    <row r="278" spans="5:6" x14ac:dyDescent="0.35">
      <c r="E278" s="1">
        <v>3101.9459999999999</v>
      </c>
      <c r="F278" s="1"/>
    </row>
    <row r="279" spans="5:6" x14ac:dyDescent="0.35">
      <c r="E279" s="1">
        <v>3101.7559999999999</v>
      </c>
      <c r="F279" s="1"/>
    </row>
    <row r="280" spans="5:6" x14ac:dyDescent="0.35">
      <c r="E280" s="1">
        <v>3101.569</v>
      </c>
      <c r="F280" s="1"/>
    </row>
    <row r="281" spans="5:6" x14ac:dyDescent="0.35">
      <c r="E281" s="1">
        <v>3101.384</v>
      </c>
      <c r="F281" s="1"/>
    </row>
    <row r="282" spans="5:6" x14ac:dyDescent="0.35">
      <c r="E282" s="1">
        <v>3101.2020000000002</v>
      </c>
      <c r="F282" s="1"/>
    </row>
    <row r="283" spans="5:6" x14ac:dyDescent="0.35">
      <c r="E283" s="1">
        <v>3101.0230000000001</v>
      </c>
      <c r="F283" s="1"/>
    </row>
    <row r="284" spans="5:6" x14ac:dyDescent="0.35">
      <c r="E284" s="1">
        <v>3100.8449999999998</v>
      </c>
      <c r="F284" s="1"/>
    </row>
    <row r="285" spans="5:6" x14ac:dyDescent="0.35">
      <c r="E285" s="1">
        <v>3100.6669999999999</v>
      </c>
      <c r="F285" s="1"/>
    </row>
    <row r="286" spans="5:6" x14ac:dyDescent="0.35">
      <c r="E286" s="1">
        <v>3100.49</v>
      </c>
      <c r="F286" s="1"/>
    </row>
    <row r="287" spans="5:6" x14ac:dyDescent="0.35">
      <c r="E287" s="1">
        <v>3100.3119999999999</v>
      </c>
      <c r="F287" s="1"/>
    </row>
    <row r="288" spans="5:6" x14ac:dyDescent="0.35">
      <c r="E288" s="1">
        <v>3100.134</v>
      </c>
      <c r="F288" s="1"/>
    </row>
    <row r="289" spans="5:6" x14ac:dyDescent="0.35">
      <c r="E289" s="1">
        <v>3099.9549999999999</v>
      </c>
      <c r="F289" s="1"/>
    </row>
    <row r="290" spans="5:6" x14ac:dyDescent="0.35">
      <c r="E290" s="1">
        <v>3099.7750000000001</v>
      </c>
      <c r="F290" s="1"/>
    </row>
    <row r="291" spans="5:6" x14ac:dyDescent="0.35">
      <c r="E291" s="1">
        <v>3099.5940000000001</v>
      </c>
      <c r="F291" s="1"/>
    </row>
    <row r="292" spans="5:6" x14ac:dyDescent="0.35">
      <c r="E292" s="1">
        <v>3099.413</v>
      </c>
      <c r="F292" s="1"/>
    </row>
    <row r="293" spans="5:6" x14ac:dyDescent="0.35">
      <c r="E293" s="1">
        <v>3099.2310000000002</v>
      </c>
      <c r="F293" s="1"/>
    </row>
    <row r="294" spans="5:6" x14ac:dyDescent="0.35">
      <c r="E294" s="1">
        <v>3099.0479999999998</v>
      </c>
      <c r="F294" s="1"/>
    </row>
    <row r="295" spans="5:6" x14ac:dyDescent="0.35">
      <c r="E295" s="1">
        <v>3098.864</v>
      </c>
      <c r="F295" s="1"/>
    </row>
    <row r="296" spans="5:6" x14ac:dyDescent="0.35">
      <c r="E296" s="1">
        <v>3098.6790000000001</v>
      </c>
      <c r="F296" s="1"/>
    </row>
    <row r="297" spans="5:6" x14ac:dyDescent="0.35">
      <c r="E297" s="1">
        <v>3098.4879999999998</v>
      </c>
      <c r="F297" s="1"/>
    </row>
    <row r="298" spans="5:6" x14ac:dyDescent="0.35">
      <c r="E298" s="1">
        <v>3098.29</v>
      </c>
      <c r="F298" s="1"/>
    </row>
    <row r="299" spans="5:6" x14ac:dyDescent="0.35">
      <c r="E299" s="1">
        <v>3098.087</v>
      </c>
      <c r="F299" s="1"/>
    </row>
    <row r="300" spans="5:6" x14ac:dyDescent="0.35">
      <c r="E300" s="1">
        <v>3097.8870000000002</v>
      </c>
      <c r="F300" s="1"/>
    </row>
    <row r="301" spans="5:6" x14ac:dyDescent="0.35">
      <c r="E301" s="1">
        <v>3097.6880000000001</v>
      </c>
      <c r="F301" s="1"/>
    </row>
    <row r="302" spans="5:6" x14ac:dyDescent="0.35">
      <c r="E302" s="1">
        <v>3097.491</v>
      </c>
      <c r="F302" s="1"/>
    </row>
    <row r="303" spans="5:6" x14ac:dyDescent="0.35">
      <c r="E303" s="1">
        <v>3097.2959999999998</v>
      </c>
      <c r="F303" s="1"/>
    </row>
    <row r="304" spans="5:6" x14ac:dyDescent="0.35">
      <c r="E304" s="1">
        <v>3097.1019999999999</v>
      </c>
      <c r="F304" s="1"/>
    </row>
    <row r="305" spans="5:6" x14ac:dyDescent="0.35">
      <c r="E305" s="1">
        <v>3096.91</v>
      </c>
      <c r="F305" s="1"/>
    </row>
    <row r="306" spans="5:6" x14ac:dyDescent="0.35">
      <c r="E306" s="1">
        <v>3096.7139999999999</v>
      </c>
      <c r="F306" s="1"/>
    </row>
    <row r="307" spans="5:6" x14ac:dyDescent="0.35">
      <c r="E307" s="1">
        <v>3096.5149999999999</v>
      </c>
      <c r="F307" s="1"/>
    </row>
    <row r="308" spans="5:6" x14ac:dyDescent="0.35">
      <c r="E308" s="1">
        <v>3096.3139999999999</v>
      </c>
      <c r="F308" s="1"/>
    </row>
    <row r="309" spans="5:6" x14ac:dyDescent="0.35">
      <c r="E309" s="1">
        <v>3096.1179999999999</v>
      </c>
      <c r="F309" s="1"/>
    </row>
    <row r="310" spans="5:6" x14ac:dyDescent="0.35">
      <c r="E310" s="1">
        <v>3095.9290000000001</v>
      </c>
      <c r="F310" s="1"/>
    </row>
    <row r="311" spans="5:6" x14ac:dyDescent="0.35">
      <c r="E311" s="1">
        <v>3095.7449999999999</v>
      </c>
      <c r="F311" s="1"/>
    </row>
    <row r="312" spans="5:6" x14ac:dyDescent="0.35">
      <c r="E312" s="1">
        <v>3095.5619999999999</v>
      </c>
      <c r="F312" s="1"/>
    </row>
    <row r="313" spans="5:6" x14ac:dyDescent="0.35">
      <c r="E313" s="1">
        <v>3095.3809999999999</v>
      </c>
      <c r="F313" s="1"/>
    </row>
    <row r="314" spans="5:6" x14ac:dyDescent="0.35">
      <c r="E314" s="1">
        <v>3095.201</v>
      </c>
      <c r="F314" s="1"/>
    </row>
    <row r="315" spans="5:6" x14ac:dyDescent="0.35">
      <c r="E315" s="1">
        <v>3095.0250000000001</v>
      </c>
      <c r="F315" s="1"/>
    </row>
    <row r="316" spans="5:6" x14ac:dyDescent="0.35">
      <c r="E316" s="1">
        <v>3094.8530000000001</v>
      </c>
      <c r="F316" s="1"/>
    </row>
    <row r="317" spans="5:6" x14ac:dyDescent="0.35">
      <c r="E317" s="1">
        <v>3094.683</v>
      </c>
      <c r="F317" s="1"/>
    </row>
    <row r="318" spans="5:6" x14ac:dyDescent="0.35">
      <c r="E318" s="1">
        <v>3094.5140000000001</v>
      </c>
      <c r="F318" s="1"/>
    </row>
    <row r="319" spans="5:6" x14ac:dyDescent="0.35">
      <c r="E319" s="1">
        <v>3094.3449999999998</v>
      </c>
      <c r="F319" s="1"/>
    </row>
    <row r="320" spans="5:6" x14ac:dyDescent="0.35">
      <c r="E320" s="1">
        <v>3094.1759999999999</v>
      </c>
      <c r="F320" s="1"/>
    </row>
    <row r="321" spans="5:6" x14ac:dyDescent="0.35">
      <c r="E321" s="1">
        <v>3094.011</v>
      </c>
      <c r="F321" s="1"/>
    </row>
    <row r="322" spans="5:6" x14ac:dyDescent="0.35">
      <c r="E322" s="1">
        <v>3093.848</v>
      </c>
      <c r="F322" s="1"/>
    </row>
    <row r="323" spans="5:6" x14ac:dyDescent="0.35">
      <c r="E323" s="1">
        <v>3093.6880000000001</v>
      </c>
      <c r="F323" s="1"/>
    </row>
    <row r="324" spans="5:6" x14ac:dyDescent="0.35">
      <c r="E324" s="1">
        <v>3093.5309999999999</v>
      </c>
      <c r="F324" s="1"/>
    </row>
    <row r="325" spans="5:6" x14ac:dyDescent="0.35">
      <c r="E325" s="1">
        <v>3093.3789999999999</v>
      </c>
      <c r="F325" s="1"/>
    </row>
    <row r="326" spans="5:6" x14ac:dyDescent="0.35">
      <c r="E326" s="1">
        <v>3093.2289999999998</v>
      </c>
      <c r="F326" s="1"/>
    </row>
    <row r="327" spans="5:6" x14ac:dyDescent="0.35">
      <c r="E327" s="1">
        <v>3093.0770000000002</v>
      </c>
      <c r="F327" s="1"/>
    </row>
    <row r="328" spans="5:6" x14ac:dyDescent="0.35">
      <c r="E328" s="1">
        <v>3092.9229999999998</v>
      </c>
      <c r="F328" s="1"/>
    </row>
    <row r="329" spans="5:6" x14ac:dyDescent="0.35">
      <c r="E329" s="1">
        <v>3092.7649999999999</v>
      </c>
      <c r="F329" s="1"/>
    </row>
    <row r="330" spans="5:6" x14ac:dyDescent="0.35">
      <c r="E330" s="1">
        <v>3092.6030000000001</v>
      </c>
      <c r="F330" s="1"/>
    </row>
    <row r="331" spans="5:6" x14ac:dyDescent="0.35">
      <c r="E331" s="1">
        <v>3092.4349999999999</v>
      </c>
      <c r="F331" s="1"/>
    </row>
    <row r="332" spans="5:6" x14ac:dyDescent="0.35">
      <c r="E332" s="1">
        <v>3092.2629999999999</v>
      </c>
      <c r="F332" s="1"/>
    </row>
    <row r="333" spans="5:6" x14ac:dyDescent="0.35">
      <c r="E333" s="1">
        <v>3092.0920000000001</v>
      </c>
      <c r="F333" s="1"/>
    </row>
    <row r="334" spans="5:6" x14ac:dyDescent="0.35">
      <c r="E334" s="1">
        <v>3091.9229999999998</v>
      </c>
      <c r="F334" s="1"/>
    </row>
    <row r="335" spans="5:6" x14ac:dyDescent="0.35">
      <c r="E335" s="1">
        <v>3091.7550000000001</v>
      </c>
      <c r="F335" s="1"/>
    </row>
    <row r="336" spans="5:6" x14ac:dyDescent="0.35">
      <c r="E336" s="1">
        <v>3091.5949999999998</v>
      </c>
      <c r="F336" s="1"/>
    </row>
    <row r="337" spans="5:6" x14ac:dyDescent="0.35">
      <c r="E337" s="1">
        <v>3091.442</v>
      </c>
      <c r="F337" s="1"/>
    </row>
    <row r="338" spans="5:6" x14ac:dyDescent="0.35">
      <c r="E338" s="1">
        <v>3091.297</v>
      </c>
      <c r="F338" s="1"/>
    </row>
    <row r="339" spans="5:6" x14ac:dyDescent="0.35">
      <c r="E339" s="1">
        <v>3091.1489999999999</v>
      </c>
      <c r="F339" s="1"/>
    </row>
    <row r="340" spans="5:6" x14ac:dyDescent="0.35">
      <c r="E340" s="1">
        <v>3090.998</v>
      </c>
      <c r="F340" s="1"/>
    </row>
    <row r="341" spans="5:6" x14ac:dyDescent="0.35">
      <c r="E341" s="1">
        <v>3090.846</v>
      </c>
      <c r="F341" s="1"/>
    </row>
    <row r="342" spans="5:6" x14ac:dyDescent="0.35">
      <c r="E342" s="1">
        <v>3090.692</v>
      </c>
      <c r="F342" s="1"/>
    </row>
    <row r="343" spans="5:6" x14ac:dyDescent="0.35">
      <c r="E343" s="1">
        <v>3090.538</v>
      </c>
      <c r="F343" s="1"/>
    </row>
    <row r="344" spans="5:6" x14ac:dyDescent="0.35">
      <c r="E344" s="1">
        <v>3090.3820000000001</v>
      </c>
      <c r="F344" s="1"/>
    </row>
    <row r="345" spans="5:6" x14ac:dyDescent="0.35">
      <c r="E345" s="1">
        <v>3090.2190000000001</v>
      </c>
      <c r="F345" s="1"/>
    </row>
    <row r="346" spans="5:6" x14ac:dyDescent="0.35">
      <c r="E346" s="1">
        <v>3090.049</v>
      </c>
      <c r="F346" s="1"/>
    </row>
    <row r="347" spans="5:6" x14ac:dyDescent="0.35">
      <c r="E347" s="1">
        <v>3089.8739999999998</v>
      </c>
      <c r="F347" s="1"/>
    </row>
    <row r="348" spans="5:6" x14ac:dyDescent="0.35">
      <c r="E348" s="1">
        <v>3089.7040000000002</v>
      </c>
      <c r="F348" s="1"/>
    </row>
    <row r="349" spans="5:6" x14ac:dyDescent="0.35">
      <c r="E349" s="1">
        <v>3089.538</v>
      </c>
      <c r="F349" s="1"/>
    </row>
    <row r="350" spans="5:6" x14ac:dyDescent="0.35">
      <c r="E350" s="1">
        <v>3089.3760000000002</v>
      </c>
      <c r="F350" s="1"/>
    </row>
    <row r="351" spans="5:6" x14ac:dyDescent="0.35">
      <c r="E351" s="1">
        <v>3089.2080000000001</v>
      </c>
      <c r="F351" s="1"/>
    </row>
    <row r="352" spans="5:6" x14ac:dyDescent="0.35">
      <c r="E352" s="1">
        <v>3089.0360000000001</v>
      </c>
      <c r="F352" s="1"/>
    </row>
    <row r="353" spans="5:6" x14ac:dyDescent="0.35">
      <c r="E353" s="1">
        <v>3088.8589999999999</v>
      </c>
      <c r="F353" s="1"/>
    </row>
    <row r="354" spans="5:6" x14ac:dyDescent="0.35">
      <c r="E354" s="1">
        <v>3088.683</v>
      </c>
      <c r="F354" s="1"/>
    </row>
    <row r="355" spans="5:6" x14ac:dyDescent="0.35">
      <c r="E355" s="1">
        <v>3088.51</v>
      </c>
      <c r="F355" s="1"/>
    </row>
    <row r="356" spans="5:6" x14ac:dyDescent="0.35">
      <c r="E356" s="1">
        <v>3088.337</v>
      </c>
      <c r="F356" s="1"/>
    </row>
    <row r="357" spans="5:6" x14ac:dyDescent="0.35">
      <c r="E357" s="1">
        <v>3088.1689999999999</v>
      </c>
      <c r="F357" s="1"/>
    </row>
    <row r="358" spans="5:6" x14ac:dyDescent="0.35">
      <c r="E358" s="1">
        <v>3088.0039999999999</v>
      </c>
      <c r="F358" s="1"/>
    </row>
    <row r="359" spans="5:6" x14ac:dyDescent="0.35">
      <c r="E359" s="1">
        <v>3087.8420000000001</v>
      </c>
      <c r="F359" s="1"/>
    </row>
    <row r="360" spans="5:6" x14ac:dyDescent="0.35">
      <c r="E360" s="1">
        <v>3087.6860000000001</v>
      </c>
      <c r="F360" s="1"/>
    </row>
    <row r="361" spans="5:6" x14ac:dyDescent="0.35">
      <c r="E361" s="1">
        <v>3087.5349999999999</v>
      </c>
      <c r="F361" s="1"/>
    </row>
    <row r="362" spans="5:6" x14ac:dyDescent="0.35">
      <c r="E362" s="1">
        <v>3087.3879999999999</v>
      </c>
      <c r="F362" s="1"/>
    </row>
    <row r="363" spans="5:6" x14ac:dyDescent="0.35">
      <c r="E363" s="1">
        <v>3087.2350000000001</v>
      </c>
      <c r="F363" s="1"/>
    </row>
    <row r="364" spans="5:6" x14ac:dyDescent="0.35">
      <c r="E364" s="1">
        <v>3087.078</v>
      </c>
      <c r="F364" s="1"/>
    </row>
    <row r="365" spans="5:6" x14ac:dyDescent="0.35">
      <c r="E365" s="1">
        <v>3086.915</v>
      </c>
      <c r="F365" s="1"/>
    </row>
    <row r="366" spans="5:6" x14ac:dyDescent="0.35">
      <c r="E366" s="1">
        <v>3086.75</v>
      </c>
      <c r="F366" s="1"/>
    </row>
    <row r="367" spans="5:6" x14ac:dyDescent="0.35">
      <c r="E367" s="1">
        <v>3086.5810000000001</v>
      </c>
      <c r="F367" s="1"/>
    </row>
    <row r="368" spans="5:6" x14ac:dyDescent="0.35">
      <c r="E368" s="1">
        <v>3086.4090000000001</v>
      </c>
      <c r="F368" s="1"/>
    </row>
    <row r="369" spans="5:6" x14ac:dyDescent="0.35">
      <c r="E369" s="1">
        <v>3086.232</v>
      </c>
      <c r="F369" s="1"/>
    </row>
    <row r="370" spans="5:6" x14ac:dyDescent="0.35">
      <c r="E370" s="1">
        <v>3086.0509999999999</v>
      </c>
      <c r="F370" s="1"/>
    </row>
    <row r="371" spans="5:6" x14ac:dyDescent="0.35">
      <c r="E371" s="1">
        <v>3085.8649999999998</v>
      </c>
      <c r="F371" s="1"/>
    </row>
    <row r="372" spans="5:6" x14ac:dyDescent="0.35">
      <c r="E372" s="1">
        <v>3085.6889999999999</v>
      </c>
      <c r="F372" s="1"/>
    </row>
    <row r="373" spans="5:6" x14ac:dyDescent="0.35">
      <c r="E373" s="1">
        <v>3085.5230000000001</v>
      </c>
      <c r="F373" s="1"/>
    </row>
    <row r="374" spans="5:6" x14ac:dyDescent="0.35">
      <c r="E374" s="1">
        <v>3085.3649999999998</v>
      </c>
      <c r="F374" s="1"/>
    </row>
    <row r="375" spans="5:6" x14ac:dyDescent="0.35">
      <c r="E375" s="1">
        <v>3085.1709999999998</v>
      </c>
      <c r="F375" s="1"/>
    </row>
    <row r="376" spans="5:6" x14ac:dyDescent="0.35">
      <c r="E376" s="1">
        <v>3084.9450000000002</v>
      </c>
      <c r="F376" s="1"/>
    </row>
    <row r="377" spans="5:6" x14ac:dyDescent="0.35">
      <c r="E377" s="1">
        <v>3084.69</v>
      </c>
      <c r="F377" s="1"/>
    </row>
    <row r="378" spans="5:6" x14ac:dyDescent="0.35">
      <c r="E378" s="1">
        <v>3084.4670000000001</v>
      </c>
      <c r="F378" s="1"/>
    </row>
    <row r="379" spans="5:6" x14ac:dyDescent="0.35">
      <c r="E379" s="1">
        <v>3084.2730000000001</v>
      </c>
      <c r="F379" s="1"/>
    </row>
    <row r="380" spans="5:6" x14ac:dyDescent="0.35">
      <c r="E380" s="1">
        <v>3084.105</v>
      </c>
      <c r="F380" s="1"/>
    </row>
    <row r="381" spans="5:6" x14ac:dyDescent="0.35">
      <c r="E381" s="1">
        <v>3083.942</v>
      </c>
      <c r="F381" s="1"/>
    </row>
    <row r="382" spans="5:6" x14ac:dyDescent="0.35">
      <c r="E382" s="1">
        <v>3083.7829999999999</v>
      </c>
      <c r="F382" s="1"/>
    </row>
    <row r="383" spans="5:6" x14ac:dyDescent="0.35">
      <c r="E383" s="1">
        <v>3083.6280000000002</v>
      </c>
      <c r="F383" s="1"/>
    </row>
    <row r="384" spans="5:6" x14ac:dyDescent="0.35">
      <c r="E384" s="1">
        <v>3083.4749999999999</v>
      </c>
      <c r="F384" s="1"/>
    </row>
    <row r="385" spans="5:6" x14ac:dyDescent="0.35">
      <c r="E385" s="1">
        <v>3083.3229999999999</v>
      </c>
      <c r="F385" s="1"/>
    </row>
    <row r="386" spans="5:6" x14ac:dyDescent="0.35">
      <c r="E386" s="1">
        <v>3083.1729999999998</v>
      </c>
      <c r="F386" s="1"/>
    </row>
    <row r="387" spans="5:6" x14ac:dyDescent="0.35">
      <c r="E387" s="1">
        <v>3083.0210000000002</v>
      </c>
      <c r="F387" s="1"/>
    </row>
    <row r="388" spans="5:6" x14ac:dyDescent="0.35">
      <c r="E388" s="1">
        <v>3082.87</v>
      </c>
      <c r="F388" s="1"/>
    </row>
    <row r="389" spans="5:6" x14ac:dyDescent="0.35">
      <c r="E389" s="1">
        <v>3082.7170000000001</v>
      </c>
      <c r="F389" s="1"/>
    </row>
    <row r="390" spans="5:6" x14ac:dyDescent="0.35">
      <c r="E390" s="1">
        <v>3082.5639999999999</v>
      </c>
      <c r="F390" s="1"/>
    </row>
    <row r="391" spans="5:6" x14ac:dyDescent="0.35">
      <c r="E391" s="1">
        <v>3082.4110000000001</v>
      </c>
      <c r="F391" s="1"/>
    </row>
    <row r="392" spans="5:6" x14ac:dyDescent="0.35">
      <c r="E392" s="1">
        <v>3082.2579999999998</v>
      </c>
      <c r="F392" s="1"/>
    </row>
    <row r="393" spans="5:6" x14ac:dyDescent="0.35">
      <c r="E393" s="1">
        <v>3082.1039999999998</v>
      </c>
      <c r="F393" s="1"/>
    </row>
    <row r="394" spans="5:6" x14ac:dyDescent="0.35">
      <c r="E394" s="1">
        <v>3081.95</v>
      </c>
      <c r="F394" s="1"/>
    </row>
    <row r="395" spans="5:6" x14ac:dyDescent="0.35">
      <c r="E395" s="1">
        <v>3081.7950000000001</v>
      </c>
      <c r="F395" s="1"/>
    </row>
    <row r="396" spans="5:6" x14ac:dyDescent="0.35">
      <c r="E396" s="1">
        <v>3081.6480000000001</v>
      </c>
      <c r="F396" s="1"/>
    </row>
    <row r="397" spans="5:6" x14ac:dyDescent="0.35">
      <c r="E397" s="1">
        <v>3081.51</v>
      </c>
      <c r="F397" s="1"/>
    </row>
    <row r="398" spans="5:6" x14ac:dyDescent="0.35">
      <c r="E398" s="1">
        <v>3081.38</v>
      </c>
      <c r="F398" s="1"/>
    </row>
    <row r="399" spans="5:6" x14ac:dyDescent="0.35">
      <c r="E399" s="1">
        <v>3081.2469999999998</v>
      </c>
      <c r="F399" s="1"/>
    </row>
    <row r="400" spans="5:6" x14ac:dyDescent="0.35">
      <c r="E400" s="1">
        <v>3081.1120000000001</v>
      </c>
      <c r="F400" s="1"/>
    </row>
    <row r="401" spans="5:6" x14ac:dyDescent="0.35">
      <c r="E401" s="1">
        <v>3080.9760000000001</v>
      </c>
      <c r="F401" s="1"/>
    </row>
    <row r="402" spans="5:6" x14ac:dyDescent="0.35">
      <c r="E402" s="1">
        <v>3080.84</v>
      </c>
      <c r="F402" s="1"/>
    </row>
    <row r="403" spans="5:6" x14ac:dyDescent="0.35">
      <c r="E403" s="1">
        <v>3080.7060000000001</v>
      </c>
      <c r="F403" s="1"/>
    </row>
    <row r="404" spans="5:6" x14ac:dyDescent="0.35">
      <c r="E404" s="1">
        <v>3080.5729999999999</v>
      </c>
      <c r="F404" s="1"/>
    </row>
    <row r="405" spans="5:6" x14ac:dyDescent="0.35">
      <c r="E405" s="1">
        <v>3080.4389999999999</v>
      </c>
      <c r="F405" s="1"/>
    </row>
    <row r="406" spans="5:6" x14ac:dyDescent="0.35">
      <c r="E406" s="1">
        <v>3080.3049999999998</v>
      </c>
      <c r="F406" s="1"/>
    </row>
    <row r="407" spans="5:6" x14ac:dyDescent="0.35">
      <c r="E407" s="1">
        <v>3080.17</v>
      </c>
      <c r="F407" s="1"/>
    </row>
    <row r="408" spans="5:6" x14ac:dyDescent="0.35">
      <c r="E408" s="1">
        <v>3080.0390000000002</v>
      </c>
      <c r="F408" s="1"/>
    </row>
    <row r="409" spans="5:6" x14ac:dyDescent="0.35">
      <c r="E409" s="1">
        <v>3079.9119999999998</v>
      </c>
      <c r="F409" s="1"/>
    </row>
    <row r="410" spans="5:6" x14ac:dyDescent="0.35">
      <c r="E410" s="1">
        <v>3079.788</v>
      </c>
      <c r="F410" s="1"/>
    </row>
    <row r="411" spans="5:6" x14ac:dyDescent="0.35">
      <c r="E411" s="1">
        <v>3079.6619999999998</v>
      </c>
      <c r="F411" s="1"/>
    </row>
    <row r="412" spans="5:6" x14ac:dyDescent="0.35">
      <c r="E412" s="1">
        <v>3079.5340000000001</v>
      </c>
      <c r="F412" s="1"/>
    </row>
    <row r="413" spans="5:6" x14ac:dyDescent="0.35">
      <c r="E413" s="1">
        <v>3079.404</v>
      </c>
      <c r="F413" s="1"/>
    </row>
    <row r="414" spans="5:6" x14ac:dyDescent="0.35">
      <c r="E414" s="1">
        <v>3079.2730000000001</v>
      </c>
      <c r="F414" s="1"/>
    </row>
    <row r="415" spans="5:6" x14ac:dyDescent="0.35">
      <c r="E415" s="1">
        <v>3079.1419999999998</v>
      </c>
      <c r="F415" s="1"/>
    </row>
    <row r="416" spans="5:6" x14ac:dyDescent="0.35">
      <c r="E416" s="1">
        <v>3079.01</v>
      </c>
      <c r="F416" s="1"/>
    </row>
    <row r="417" spans="5:6" x14ac:dyDescent="0.35">
      <c r="E417" s="1">
        <v>3078.877</v>
      </c>
      <c r="F417" s="1"/>
    </row>
    <row r="418" spans="5:6" x14ac:dyDescent="0.35">
      <c r="E418" s="1">
        <v>3078.7440000000001</v>
      </c>
      <c r="F418" s="1"/>
    </row>
    <row r="419" spans="5:6" x14ac:dyDescent="0.35">
      <c r="E419" s="1">
        <v>3078.6109999999999</v>
      </c>
      <c r="F419" s="1"/>
    </row>
    <row r="420" spans="5:6" x14ac:dyDescent="0.35">
      <c r="E420" s="1">
        <v>3078.4830000000002</v>
      </c>
      <c r="F420" s="1"/>
    </row>
    <row r="421" spans="5:6" x14ac:dyDescent="0.35">
      <c r="E421" s="1">
        <v>3078.3589999999999</v>
      </c>
      <c r="F421" s="1"/>
    </row>
    <row r="422" spans="5:6" x14ac:dyDescent="0.35">
      <c r="E422" s="1">
        <v>3078.24</v>
      </c>
      <c r="F422" s="1"/>
    </row>
    <row r="423" spans="5:6" x14ac:dyDescent="0.35">
      <c r="E423" s="1">
        <v>3078.1179999999999</v>
      </c>
      <c r="F423" s="1"/>
    </row>
    <row r="424" spans="5:6" x14ac:dyDescent="0.35">
      <c r="E424" s="1">
        <v>3077.9940000000001</v>
      </c>
      <c r="F424" s="1"/>
    </row>
    <row r="425" spans="5:6" x14ac:dyDescent="0.35">
      <c r="E425" s="1">
        <v>3077.8690000000001</v>
      </c>
      <c r="F425" s="1"/>
    </row>
    <row r="426" spans="5:6" x14ac:dyDescent="0.35">
      <c r="E426" s="1">
        <v>3077.741</v>
      </c>
      <c r="F426" s="1"/>
    </row>
    <row r="427" spans="5:6" x14ac:dyDescent="0.35">
      <c r="E427" s="1">
        <v>3077.6120000000001</v>
      </c>
      <c r="F427" s="1"/>
    </row>
    <row r="428" spans="5:6" x14ac:dyDescent="0.35">
      <c r="E428" s="1">
        <v>3077.482</v>
      </c>
      <c r="F428" s="1"/>
    </row>
    <row r="429" spans="5:6" x14ac:dyDescent="0.35">
      <c r="E429" s="1">
        <v>3077.3470000000002</v>
      </c>
      <c r="F429" s="1"/>
    </row>
    <row r="430" spans="5:6" x14ac:dyDescent="0.35">
      <c r="E430" s="1">
        <v>3077.2069999999999</v>
      </c>
      <c r="F430" s="1"/>
    </row>
    <row r="431" spans="5:6" x14ac:dyDescent="0.35">
      <c r="E431" s="1">
        <v>3077.0639999999999</v>
      </c>
      <c r="F431" s="1"/>
    </row>
    <row r="432" spans="5:6" x14ac:dyDescent="0.35">
      <c r="E432" s="1">
        <v>3076.9209999999998</v>
      </c>
      <c r="F432" s="1"/>
    </row>
    <row r="433" spans="5:6" x14ac:dyDescent="0.35">
      <c r="E433" s="1">
        <v>3076.78</v>
      </c>
      <c r="F433" s="1"/>
    </row>
    <row r="434" spans="5:6" x14ac:dyDescent="0.35">
      <c r="E434" s="1">
        <v>3076.6390000000001</v>
      </c>
      <c r="F434" s="1"/>
    </row>
    <row r="435" spans="5:6" x14ac:dyDescent="0.35">
      <c r="E435" s="1">
        <v>3076.4929999999999</v>
      </c>
      <c r="F435" s="1"/>
    </row>
    <row r="436" spans="5:6" x14ac:dyDescent="0.35">
      <c r="E436" s="1">
        <v>3076.3420000000001</v>
      </c>
      <c r="F436" s="1"/>
    </row>
    <row r="437" spans="5:6" x14ac:dyDescent="0.35">
      <c r="E437" s="1">
        <v>3076.1869999999999</v>
      </c>
      <c r="F437" s="1"/>
    </row>
    <row r="438" spans="5:6" x14ac:dyDescent="0.35">
      <c r="E438" s="1">
        <v>3076.029</v>
      </c>
      <c r="F438" s="1"/>
    </row>
    <row r="439" spans="5:6" x14ac:dyDescent="0.35">
      <c r="E439" s="1">
        <v>3075.8670000000002</v>
      </c>
      <c r="F439" s="1"/>
    </row>
    <row r="440" spans="5:6" x14ac:dyDescent="0.35">
      <c r="E440" s="1">
        <v>3075.7020000000002</v>
      </c>
      <c r="F440" s="1"/>
    </row>
    <row r="441" spans="5:6" x14ac:dyDescent="0.35">
      <c r="E441" s="1">
        <v>3075.5360000000001</v>
      </c>
      <c r="F441" s="1"/>
    </row>
    <row r="442" spans="5:6" x14ac:dyDescent="0.35">
      <c r="E442" s="1">
        <v>3075.3690000000001</v>
      </c>
      <c r="F442" s="1"/>
    </row>
    <row r="443" spans="5:6" x14ac:dyDescent="0.35">
      <c r="E443" s="1">
        <v>3075.2020000000002</v>
      </c>
      <c r="F443" s="1"/>
    </row>
    <row r="444" spans="5:6" x14ac:dyDescent="0.35">
      <c r="E444" s="1">
        <v>3075.0349999999999</v>
      </c>
      <c r="F444" s="1"/>
    </row>
    <row r="445" spans="5:6" x14ac:dyDescent="0.35">
      <c r="E445" s="1">
        <v>3074.8710000000001</v>
      </c>
      <c r="F445" s="1"/>
    </row>
    <row r="446" spans="5:6" x14ac:dyDescent="0.35">
      <c r="E446" s="1">
        <v>3074.7080000000001</v>
      </c>
      <c r="F446" s="1"/>
    </row>
    <row r="447" spans="5:6" x14ac:dyDescent="0.35">
      <c r="E447" s="1">
        <v>3074.538</v>
      </c>
      <c r="F447" s="1"/>
    </row>
    <row r="448" spans="5:6" x14ac:dyDescent="0.35">
      <c r="E448" s="1">
        <v>3074.364</v>
      </c>
      <c r="F448" s="1"/>
    </row>
    <row r="449" spans="5:6" x14ac:dyDescent="0.35">
      <c r="E449" s="1">
        <v>3074.1849999999999</v>
      </c>
      <c r="F449" s="1"/>
    </row>
    <row r="450" spans="5:6" x14ac:dyDescent="0.35">
      <c r="E450" s="1">
        <v>3074.0010000000002</v>
      </c>
      <c r="F450" s="1"/>
    </row>
    <row r="451" spans="5:6" x14ac:dyDescent="0.35">
      <c r="E451" s="1">
        <v>3073.8130000000001</v>
      </c>
      <c r="F451" s="1"/>
    </row>
    <row r="452" spans="5:6" x14ac:dyDescent="0.35">
      <c r="E452" s="1">
        <v>3073.6210000000001</v>
      </c>
      <c r="F452" s="1"/>
    </row>
    <row r="453" spans="5:6" x14ac:dyDescent="0.35">
      <c r="E453" s="1">
        <v>3073.424</v>
      </c>
      <c r="F453" s="1"/>
    </row>
    <row r="454" spans="5:6" x14ac:dyDescent="0.35">
      <c r="E454" s="1">
        <v>3073.2240000000002</v>
      </c>
      <c r="F454" s="1"/>
    </row>
    <row r="455" spans="5:6" x14ac:dyDescent="0.35">
      <c r="E455" s="1">
        <v>3073.02</v>
      </c>
      <c r="F455" s="1"/>
    </row>
    <row r="456" spans="5:6" x14ac:dyDescent="0.35">
      <c r="E456" s="1">
        <v>3072.82</v>
      </c>
      <c r="F456" s="1"/>
    </row>
    <row r="457" spans="5:6" x14ac:dyDescent="0.35">
      <c r="E457" s="1">
        <v>3072.6239999999998</v>
      </c>
      <c r="F457" s="1"/>
    </row>
    <row r="458" spans="5:6" x14ac:dyDescent="0.35">
      <c r="E458" s="1">
        <v>3072.431</v>
      </c>
      <c r="F458" s="1"/>
    </row>
    <row r="459" spans="5:6" x14ac:dyDescent="0.35">
      <c r="E459" s="1">
        <v>3072.2350000000001</v>
      </c>
      <c r="F459" s="1"/>
    </row>
    <row r="460" spans="5:6" x14ac:dyDescent="0.35">
      <c r="E460" s="1">
        <v>3072.0349999999999</v>
      </c>
      <c r="F460" s="1"/>
    </row>
    <row r="461" spans="5:6" x14ac:dyDescent="0.35">
      <c r="E461" s="1">
        <v>3071.8330000000001</v>
      </c>
      <c r="F461" s="1"/>
    </row>
    <row r="462" spans="5:6" x14ac:dyDescent="0.35">
      <c r="E462" s="1">
        <v>3071.6289999999999</v>
      </c>
      <c r="F462" s="1"/>
    </row>
    <row r="463" spans="5:6" x14ac:dyDescent="0.35">
      <c r="E463" s="1">
        <v>3071.424</v>
      </c>
      <c r="F463" s="1"/>
    </row>
    <row r="464" spans="5:6" x14ac:dyDescent="0.35">
      <c r="E464" s="1">
        <v>3071.2179999999998</v>
      </c>
      <c r="F464" s="1"/>
    </row>
    <row r="465" spans="5:6" x14ac:dyDescent="0.35">
      <c r="E465" s="1">
        <v>3071.011</v>
      </c>
      <c r="F465" s="1"/>
    </row>
    <row r="466" spans="5:6" x14ac:dyDescent="0.35">
      <c r="E466" s="1">
        <v>3070.8029999999999</v>
      </c>
      <c r="F466" s="1"/>
    </row>
    <row r="467" spans="5:6" x14ac:dyDescent="0.35">
      <c r="E467" s="1">
        <v>3070.5949999999998</v>
      </c>
      <c r="F467" s="1"/>
    </row>
    <row r="468" spans="5:6" x14ac:dyDescent="0.35">
      <c r="E468" s="1">
        <v>3070.3919999999998</v>
      </c>
      <c r="F468" s="1"/>
    </row>
    <row r="469" spans="5:6" x14ac:dyDescent="0.35">
      <c r="E469" s="1">
        <v>3070.1930000000002</v>
      </c>
      <c r="F469" s="1"/>
    </row>
    <row r="470" spans="5:6" x14ac:dyDescent="0.35">
      <c r="E470" s="1">
        <v>3069.9989999999998</v>
      </c>
      <c r="F470" s="1"/>
    </row>
    <row r="471" spans="5:6" x14ac:dyDescent="0.35">
      <c r="E471" s="1">
        <v>3069.8</v>
      </c>
      <c r="F471" s="1"/>
    </row>
    <row r="472" spans="5:6" x14ac:dyDescent="0.35">
      <c r="E472" s="1">
        <v>3069.5970000000002</v>
      </c>
      <c r="F472" s="1"/>
    </row>
    <row r="473" spans="5:6" x14ac:dyDescent="0.35">
      <c r="E473" s="1">
        <v>3069.3910000000001</v>
      </c>
      <c r="F473" s="1"/>
    </row>
    <row r="474" spans="5:6" x14ac:dyDescent="0.35">
      <c r="E474" s="1">
        <v>3069.183</v>
      </c>
      <c r="F474" s="1"/>
    </row>
    <row r="475" spans="5:6" x14ac:dyDescent="0.35">
      <c r="E475" s="1">
        <v>3068.9760000000001</v>
      </c>
      <c r="F475" s="1"/>
    </row>
    <row r="476" spans="5:6" x14ac:dyDescent="0.35">
      <c r="E476" s="1">
        <v>3068.7689999999998</v>
      </c>
      <c r="F476" s="1"/>
    </row>
    <row r="477" spans="5:6" x14ac:dyDescent="0.35">
      <c r="E477" s="1">
        <v>3068.56</v>
      </c>
      <c r="F477" s="1"/>
    </row>
    <row r="478" spans="5:6" x14ac:dyDescent="0.35">
      <c r="E478" s="1">
        <v>3068.348</v>
      </c>
      <c r="F478" s="1"/>
    </row>
    <row r="479" spans="5:6" x14ac:dyDescent="0.35">
      <c r="E479" s="1">
        <v>3068.1350000000002</v>
      </c>
      <c r="F479" s="1"/>
    </row>
    <row r="480" spans="5:6" x14ac:dyDescent="0.35">
      <c r="E480" s="1">
        <v>3067.9270000000001</v>
      </c>
      <c r="F480" s="1"/>
    </row>
    <row r="481" spans="5:6" x14ac:dyDescent="0.35">
      <c r="E481" s="1">
        <v>3067.7249999999999</v>
      </c>
      <c r="F481" s="1"/>
    </row>
    <row r="482" spans="5:6" x14ac:dyDescent="0.35">
      <c r="E482" s="1">
        <v>3067.5259999999998</v>
      </c>
      <c r="F482" s="1"/>
    </row>
    <row r="483" spans="5:6" x14ac:dyDescent="0.35">
      <c r="E483" s="1">
        <v>3067.3229999999999</v>
      </c>
      <c r="F483" s="1"/>
    </row>
    <row r="484" spans="5:6" x14ac:dyDescent="0.35">
      <c r="E484" s="1">
        <v>3067.114</v>
      </c>
      <c r="F484" s="1"/>
    </row>
    <row r="485" spans="5:6" x14ac:dyDescent="0.35">
      <c r="E485" s="1">
        <v>3066.9</v>
      </c>
      <c r="F485" s="1"/>
    </row>
    <row r="486" spans="5:6" x14ac:dyDescent="0.35">
      <c r="E486" s="1">
        <v>3066.6869999999999</v>
      </c>
      <c r="F486" s="1"/>
    </row>
    <row r="487" spans="5:6" x14ac:dyDescent="0.35">
      <c r="E487" s="1">
        <v>3066.4740000000002</v>
      </c>
      <c r="F487" s="1"/>
    </row>
    <row r="488" spans="5:6" x14ac:dyDescent="0.35">
      <c r="E488" s="1">
        <v>3066.261</v>
      </c>
      <c r="F488" s="1"/>
    </row>
    <row r="489" spans="5:6" x14ac:dyDescent="0.35">
      <c r="E489" s="1">
        <v>3066.0439999999999</v>
      </c>
      <c r="F489" s="1"/>
    </row>
    <row r="490" spans="5:6" x14ac:dyDescent="0.35">
      <c r="E490" s="1">
        <v>3065.8240000000001</v>
      </c>
      <c r="F490" s="1"/>
    </row>
    <row r="491" spans="5:6" x14ac:dyDescent="0.35">
      <c r="E491" s="1">
        <v>3065.6</v>
      </c>
      <c r="F491" s="1"/>
    </row>
    <row r="492" spans="5:6" x14ac:dyDescent="0.35">
      <c r="E492" s="1">
        <v>3065.3870000000002</v>
      </c>
      <c r="F492" s="1"/>
    </row>
    <row r="493" spans="5:6" x14ac:dyDescent="0.35">
      <c r="E493" s="1">
        <v>3065.1819999999998</v>
      </c>
      <c r="F493" s="1"/>
    </row>
    <row r="494" spans="5:6" x14ac:dyDescent="0.35">
      <c r="E494" s="1">
        <v>3064.9850000000001</v>
      </c>
      <c r="F494" s="1"/>
    </row>
    <row r="495" spans="5:6" x14ac:dyDescent="0.35">
      <c r="E495" s="1">
        <v>3064.7579999999998</v>
      </c>
      <c r="F495" s="1"/>
    </row>
    <row r="496" spans="5:6" x14ac:dyDescent="0.35">
      <c r="E496" s="1">
        <v>3064.5030000000002</v>
      </c>
      <c r="F496" s="1"/>
    </row>
    <row r="497" spans="5:6" x14ac:dyDescent="0.35">
      <c r="E497" s="1">
        <v>3064.2220000000002</v>
      </c>
      <c r="F497" s="1"/>
    </row>
    <row r="498" spans="5:6" x14ac:dyDescent="0.35">
      <c r="E498" s="1">
        <v>3063.9659999999999</v>
      </c>
      <c r="F498" s="1"/>
    </row>
    <row r="499" spans="5:6" x14ac:dyDescent="0.35">
      <c r="E499" s="1">
        <v>3063.7330000000002</v>
      </c>
      <c r="F499" s="1"/>
    </row>
    <row r="500" spans="5:6" x14ac:dyDescent="0.35">
      <c r="E500" s="1">
        <v>3063.5219999999999</v>
      </c>
      <c r="F500" s="1"/>
    </row>
    <row r="501" spans="5:6" x14ac:dyDescent="0.35">
      <c r="E501" s="1">
        <v>3063.317</v>
      </c>
      <c r="F501" s="1"/>
    </row>
    <row r="502" spans="5:6" x14ac:dyDescent="0.35">
      <c r="E502" s="1">
        <v>3063.1060000000002</v>
      </c>
      <c r="F502" s="1"/>
    </row>
    <row r="503" spans="5:6" x14ac:dyDescent="0.35">
      <c r="E503" s="1">
        <v>3062.8879999999999</v>
      </c>
      <c r="F503" s="1"/>
    </row>
    <row r="504" spans="5:6" x14ac:dyDescent="0.35">
      <c r="E504" s="1">
        <v>3062.683</v>
      </c>
      <c r="F504" s="1"/>
    </row>
    <row r="505" spans="5:6" x14ac:dyDescent="0.35">
      <c r="E505" s="1">
        <v>3062.49</v>
      </c>
      <c r="F505" s="1"/>
    </row>
    <row r="506" spans="5:6" x14ac:dyDescent="0.35">
      <c r="E506" s="1">
        <v>3062.308</v>
      </c>
      <c r="F506" s="1"/>
    </row>
    <row r="507" spans="5:6" x14ac:dyDescent="0.35">
      <c r="E507" s="1">
        <v>3062.0680000000002</v>
      </c>
      <c r="F507" s="1"/>
    </row>
    <row r="508" spans="5:6" x14ac:dyDescent="0.35">
      <c r="E508" s="1">
        <v>3061.7759999999998</v>
      </c>
      <c r="F508" s="1"/>
    </row>
    <row r="509" spans="5:6" x14ac:dyDescent="0.35">
      <c r="E509" s="1">
        <v>3061.4360000000001</v>
      </c>
      <c r="F509" s="1"/>
    </row>
    <row r="510" spans="5:6" x14ac:dyDescent="0.35">
      <c r="E510" s="1">
        <v>3061.1460000000002</v>
      </c>
      <c r="F510" s="1"/>
    </row>
    <row r="511" spans="5:6" x14ac:dyDescent="0.35">
      <c r="E511" s="1">
        <v>3060.9009999999998</v>
      </c>
      <c r="F511" s="1"/>
    </row>
    <row r="512" spans="5:6" x14ac:dyDescent="0.35">
      <c r="E512" s="1">
        <v>3060.6979999999999</v>
      </c>
      <c r="F512" s="1"/>
    </row>
    <row r="513" spans="5:5" x14ac:dyDescent="0.35">
      <c r="E513" s="1">
        <v>3060.5120000000002</v>
      </c>
    </row>
    <row r="514" spans="5:5" x14ac:dyDescent="0.35">
      <c r="E514" s="1">
        <v>3060.3159999999998</v>
      </c>
    </row>
    <row r="515" spans="5:5" x14ac:dyDescent="0.35">
      <c r="E515" s="1">
        <v>3060.1089999999999</v>
      </c>
    </row>
    <row r="516" spans="5:5" x14ac:dyDescent="0.35">
      <c r="E516" s="1">
        <v>3059.9180000000001</v>
      </c>
    </row>
    <row r="517" spans="5:5" x14ac:dyDescent="0.35">
      <c r="E517" s="1">
        <v>3059.741</v>
      </c>
    </row>
    <row r="518" spans="5:5" x14ac:dyDescent="0.35">
      <c r="E518" s="1">
        <v>3059.576</v>
      </c>
    </row>
    <row r="519" spans="5:5" x14ac:dyDescent="0.35">
      <c r="E519" s="1">
        <v>3059.3270000000002</v>
      </c>
    </row>
    <row r="520" spans="5:5" x14ac:dyDescent="0.35">
      <c r="E520" s="1">
        <v>3059.0010000000002</v>
      </c>
    </row>
    <row r="521" spans="5:5" x14ac:dyDescent="0.35">
      <c r="E521" s="1">
        <v>3058.605</v>
      </c>
    </row>
    <row r="522" spans="5:5" x14ac:dyDescent="0.35">
      <c r="E522" s="1">
        <v>3058.2829999999999</v>
      </c>
    </row>
    <row r="523" spans="5:5" x14ac:dyDescent="0.35">
      <c r="E523" s="1">
        <v>3058.029</v>
      </c>
    </row>
    <row r="524" spans="5:5" x14ac:dyDescent="0.35">
      <c r="E524" s="1">
        <v>3057.8359999999998</v>
      </c>
    </row>
  </sheetData>
  <phoneticPr fontId="3" type="noConversion"/>
  <pageMargins left="0.7" right="0.7" top="0.75" bottom="0.75" header="0.3" footer="0.3"/>
  <pageSetup orientation="portrait" horizontalDpi="90" verticalDpi="90" r:id="rId1"/>
  <headerFooter>
    <oddFooter>&amp;L&amp;1#&amp;"Calibri"&amp;14&amp;K000000Confidential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CD1B8-6087-4F15-B7EE-CFBF4359E83D}">
  <dimension ref="A1:C33"/>
  <sheetViews>
    <sheetView zoomScale="70" zoomScaleNormal="70" workbookViewId="0">
      <selection activeCell="E40" sqref="E40"/>
    </sheetView>
  </sheetViews>
  <sheetFormatPr defaultRowHeight="14.5" x14ac:dyDescent="0.35"/>
  <cols>
    <col min="1" max="1" width="46.36328125" bestFit="1" customWidth="1"/>
    <col min="2" max="2" width="9.81640625" bestFit="1" customWidth="1"/>
  </cols>
  <sheetData>
    <row r="1" spans="1:2" x14ac:dyDescent="0.35">
      <c r="A1" t="s">
        <v>53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64</v>
      </c>
    </row>
    <row r="5" spans="1:2" x14ac:dyDescent="0.35">
      <c r="A5" t="s">
        <v>7</v>
      </c>
      <c r="B5">
        <v>58</v>
      </c>
    </row>
    <row r="6" spans="1:2" x14ac:dyDescent="0.35">
      <c r="A6" t="s">
        <v>8</v>
      </c>
      <c r="B6">
        <v>0.90500000000000003</v>
      </c>
    </row>
    <row r="7" spans="1:2" x14ac:dyDescent="0.35">
      <c r="A7" t="s">
        <v>9</v>
      </c>
      <c r="B7">
        <v>0.89700000000000002</v>
      </c>
    </row>
    <row r="8" spans="1:2" x14ac:dyDescent="0.35">
      <c r="A8" t="s">
        <v>10</v>
      </c>
      <c r="B8">
        <v>5.7439999999999998</v>
      </c>
    </row>
    <row r="9" spans="1:2" x14ac:dyDescent="0.35">
      <c r="A9" t="s">
        <v>11</v>
      </c>
      <c r="B9">
        <v>5.9470000000000001</v>
      </c>
    </row>
    <row r="10" spans="1:2" x14ac:dyDescent="0.35">
      <c r="A10" t="s">
        <v>12</v>
      </c>
      <c r="B10">
        <v>110.437</v>
      </c>
    </row>
    <row r="11" spans="1:2" x14ac:dyDescent="0.35">
      <c r="A11" t="s">
        <v>14</v>
      </c>
      <c r="B11">
        <v>0</v>
      </c>
    </row>
    <row r="12" spans="1:2" x14ac:dyDescent="0.35">
      <c r="A12" t="s">
        <v>15</v>
      </c>
      <c r="B12">
        <v>-268.63</v>
      </c>
    </row>
    <row r="13" spans="1:2" x14ac:dyDescent="0.35">
      <c r="A13" t="s">
        <v>16</v>
      </c>
      <c r="B13" s="1">
        <v>157829.93</v>
      </c>
    </row>
    <row r="14" spans="1:2" x14ac:dyDescent="0.35">
      <c r="A14" t="s">
        <v>17</v>
      </c>
      <c r="B14" s="1">
        <v>16578.009999999998</v>
      </c>
    </row>
    <row r="15" spans="1:2" x14ac:dyDescent="0.35">
      <c r="A15" t="s">
        <v>18</v>
      </c>
      <c r="B15">
        <v>285.83</v>
      </c>
    </row>
    <row r="16" spans="1:2" x14ac:dyDescent="0.35">
      <c r="A16" t="s">
        <v>19</v>
      </c>
      <c r="B16">
        <v>16.91</v>
      </c>
    </row>
    <row r="17" spans="1:3" x14ac:dyDescent="0.35">
      <c r="A17" t="s">
        <v>20</v>
      </c>
      <c r="B17">
        <v>10.4</v>
      </c>
    </row>
    <row r="18" spans="1:3" x14ac:dyDescent="0.35">
      <c r="A18" t="s">
        <v>21</v>
      </c>
      <c r="B18" s="2">
        <v>3.2000000000000002E-3</v>
      </c>
    </row>
    <row r="19" spans="1:3" x14ac:dyDescent="0.35">
      <c r="A19" t="s">
        <v>22</v>
      </c>
      <c r="B19">
        <v>2.4660000000000002</v>
      </c>
    </row>
    <row r="20" spans="1:3" x14ac:dyDescent="0.35">
      <c r="A20" t="s">
        <v>23</v>
      </c>
      <c r="B20">
        <v>-2.0760000000000001</v>
      </c>
    </row>
    <row r="21" spans="1:3" x14ac:dyDescent="0.35">
      <c r="A21" t="s">
        <v>24</v>
      </c>
      <c r="B21">
        <v>24.58</v>
      </c>
    </row>
    <row r="22" spans="1:3" x14ac:dyDescent="0.35">
      <c r="A22" t="s">
        <v>25</v>
      </c>
      <c r="B22">
        <v>0.42909999999999998</v>
      </c>
    </row>
    <row r="23" spans="1:3" x14ac:dyDescent="0.35">
      <c r="A23" t="s">
        <v>26</v>
      </c>
      <c r="B23">
        <v>0.316</v>
      </c>
    </row>
    <row r="24" spans="1:3" x14ac:dyDescent="0.35">
      <c r="A24" t="s">
        <v>27</v>
      </c>
      <c r="B24">
        <v>10.297000000000001</v>
      </c>
    </row>
    <row r="25" spans="1:3" x14ac:dyDescent="0.35">
      <c r="A25" t="s">
        <v>28</v>
      </c>
      <c r="B25">
        <v>143.053</v>
      </c>
    </row>
    <row r="26" spans="1:3" x14ac:dyDescent="0.35">
      <c r="A26" t="s">
        <v>29</v>
      </c>
      <c r="B26">
        <v>0</v>
      </c>
    </row>
    <row r="28" spans="1:3" x14ac:dyDescent="0.35">
      <c r="A28" t="s">
        <v>45</v>
      </c>
      <c r="B28" t="s">
        <v>46</v>
      </c>
      <c r="C28" t="s">
        <v>47</v>
      </c>
    </row>
    <row r="29" spans="1:3" x14ac:dyDescent="0.35">
      <c r="A29" t="s">
        <v>34</v>
      </c>
      <c r="B29">
        <v>339.25700000000001</v>
      </c>
      <c r="C29" s="2">
        <v>0.13489999999999999</v>
      </c>
    </row>
    <row r="30" spans="1:3" x14ac:dyDescent="0.35">
      <c r="A30" t="s">
        <v>50</v>
      </c>
      <c r="B30">
        <v>0.91100000000000003</v>
      </c>
      <c r="C30" s="2">
        <v>0</v>
      </c>
    </row>
    <row r="31" spans="1:3" x14ac:dyDescent="0.35">
      <c r="A31" t="s">
        <v>51</v>
      </c>
      <c r="B31">
        <v>-12.02</v>
      </c>
      <c r="C31" s="2">
        <v>4.9200000000000001E-2</v>
      </c>
    </row>
    <row r="32" spans="1:3" x14ac:dyDescent="0.35">
      <c r="A32" t="s">
        <v>49</v>
      </c>
      <c r="B32">
        <v>-7.3999999999999996E-2</v>
      </c>
      <c r="C32" s="2">
        <v>0.68340000000000001</v>
      </c>
    </row>
    <row r="33" spans="1:3" x14ac:dyDescent="0.35">
      <c r="A33" t="s">
        <v>52</v>
      </c>
      <c r="B33">
        <v>-3.7440000000000002</v>
      </c>
      <c r="C33" s="2">
        <v>0.72819999999999996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</vt:lpstr>
      <vt:lpstr>Sales Stats</vt:lpstr>
      <vt:lpstr>Customers</vt:lpstr>
      <vt:lpstr>Cust Stats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Vincent Pepe</cp:lastModifiedBy>
  <dcterms:created xsi:type="dcterms:W3CDTF">2019-05-07T14:52:07Z</dcterms:created>
  <dcterms:modified xsi:type="dcterms:W3CDTF">2022-12-07T21:55:34Z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2022-12-02T18:53:51Z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aa17e796-9150-4190-8a97-502044f7aacc</vt:lpwstr>
  </property>
  <property fmtid="{D5CDD505-2E9C-101B-9397-08002B2CF9AE}" pid="8" name="MSIP_Label_e965de27-20ef-4eb5-94ff-abaf6a06cb9e_ContentBits">
    <vt:lpwstr>2</vt:lpwstr>
  </property>
</Properties>
</file>